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1600" activeTab="1"/>
  </bookViews>
  <sheets>
    <sheet name="адм" sheetId="1" r:id="rId1"/>
    <sheet name="скц" sheetId="4" r:id="rId2"/>
    <sheet name="Лист2" sheetId="2" r:id="rId3"/>
    <sheet name="Лист3" sheetId="3" r:id="rId4"/>
  </sheets>
  <definedNames>
    <definedName name="_xlnm.Print_Area" localSheetId="0">адм!$A$1:$F$324</definedName>
    <definedName name="_xlnm.Print_Area" localSheetId="1">скц!$A$2:$F$116</definedName>
  </definedNames>
  <calcPr calcId="162913"/>
</workbook>
</file>

<file path=xl/calcChain.xml><?xml version="1.0" encoding="utf-8"?>
<calcChain xmlns="http://schemas.openxmlformats.org/spreadsheetml/2006/main">
  <c r="D320" i="1" l="1"/>
  <c r="C320" i="1"/>
  <c r="B320" i="1"/>
  <c r="D121" i="1"/>
  <c r="D143" i="1"/>
  <c r="D177" i="1"/>
  <c r="F177" i="1"/>
  <c r="E177" i="1"/>
  <c r="D196" i="1"/>
  <c r="F298" i="1"/>
  <c r="E298" i="1"/>
  <c r="F265" i="1"/>
  <c r="D265" i="1"/>
  <c r="E245" i="1"/>
  <c r="D245" i="1"/>
  <c r="D205" i="1"/>
  <c r="D169" i="1"/>
  <c r="F70" i="1"/>
  <c r="E70" i="1"/>
  <c r="D70" i="1"/>
  <c r="F38" i="1"/>
  <c r="E38" i="1"/>
  <c r="D38" i="1"/>
  <c r="D112" i="4" l="1"/>
  <c r="C112" i="4"/>
  <c r="F71" i="4" l="1"/>
  <c r="E71" i="4"/>
  <c r="F41" i="4"/>
  <c r="E41" i="4"/>
  <c r="D71" i="4" l="1"/>
  <c r="F104" i="1"/>
  <c r="E104" i="1"/>
  <c r="D104" i="1"/>
  <c r="F159" i="1" l="1"/>
  <c r="E159" i="1"/>
  <c r="D159" i="1"/>
  <c r="D229" i="1"/>
  <c r="F272" i="1"/>
  <c r="E272" i="1"/>
  <c r="D272" i="1"/>
  <c r="F245" i="1"/>
  <c r="F152" i="1"/>
  <c r="E152" i="1"/>
  <c r="F96" i="1"/>
  <c r="E96" i="1"/>
  <c r="F89" i="1"/>
  <c r="E89" i="1"/>
  <c r="F80" i="1"/>
  <c r="E80" i="1"/>
  <c r="D23" i="1"/>
  <c r="D16" i="1"/>
  <c r="F80" i="4"/>
  <c r="E80" i="4"/>
  <c r="F50" i="4"/>
  <c r="E50" i="4"/>
  <c r="D60" i="4"/>
  <c r="D41" i="4" l="1"/>
  <c r="F32" i="4" l="1"/>
  <c r="E32" i="4"/>
  <c r="D32" i="4"/>
  <c r="F23" i="4"/>
  <c r="E23" i="4"/>
  <c r="D23" i="4"/>
  <c r="D237" i="1" l="1"/>
  <c r="D16" i="4"/>
  <c r="B112" i="4" s="1"/>
  <c r="E16" i="4"/>
  <c r="F16" i="4"/>
  <c r="F279" i="1" l="1"/>
  <c r="E279" i="1"/>
  <c r="D279" i="1"/>
  <c r="F252" i="1"/>
  <c r="E252" i="1"/>
  <c r="D252" i="1"/>
  <c r="D220" i="1"/>
  <c r="F212" i="1"/>
  <c r="E212" i="1"/>
  <c r="D212" i="1"/>
  <c r="D108" i="4" l="1"/>
  <c r="D90" i="4"/>
  <c r="D98" i="4"/>
  <c r="F129" i="1"/>
  <c r="E129" i="1"/>
  <c r="D129" i="1"/>
  <c r="B308" i="1" l="1"/>
  <c r="D80" i="4" l="1"/>
  <c r="D50" i="4"/>
  <c r="E265" i="1"/>
  <c r="E63" i="1"/>
  <c r="F63" i="1"/>
  <c r="E31" i="1"/>
  <c r="F31" i="1"/>
  <c r="B318" i="1"/>
  <c r="D298" i="1"/>
  <c r="D289" i="1"/>
  <c r="D186" i="1"/>
  <c r="D152" i="1"/>
  <c r="D136" i="1"/>
  <c r="D114" i="1"/>
  <c r="D96" i="1"/>
  <c r="D89" i="1"/>
  <c r="D80" i="1"/>
  <c r="D63" i="1"/>
  <c r="D56" i="1"/>
  <c r="D49" i="1"/>
  <c r="D31" i="1"/>
</calcChain>
</file>

<file path=xl/sharedStrings.xml><?xml version="1.0" encoding="utf-8"?>
<sst xmlns="http://schemas.openxmlformats.org/spreadsheetml/2006/main" count="583" uniqueCount="163">
  <si>
    <t>Главный распорядитель бюджетных средств:_________________________________________</t>
  </si>
  <si>
    <t>Наименование расходов</t>
  </si>
  <si>
    <t>Сумма в месяц (согласно штатному расписанию), рублей</t>
  </si>
  <si>
    <t>Количество месяцев</t>
  </si>
  <si>
    <t>Заработная плата</t>
  </si>
  <si>
    <t>ВСЕГО:</t>
  </si>
  <si>
    <t>Размер базы для начисления страховых взносов, руб.</t>
  </si>
  <si>
    <t>Размер начислений на выплаты по оплате труда в соответствии с действующими на дату составления сметы нормативными правовыми актами, %</t>
  </si>
  <si>
    <t>Страховые взносы</t>
  </si>
  <si>
    <t>Количество номеров</t>
  </si>
  <si>
    <t>Наименование  расхода</t>
  </si>
  <si>
    <t>Количество работ, услуг</t>
  </si>
  <si>
    <t>Стоимость работ, услуг, рублей</t>
  </si>
  <si>
    <t>Наименование расхода</t>
  </si>
  <si>
    <t>Налоговая база, рублей</t>
  </si>
  <si>
    <t>Ставка налога, %</t>
  </si>
  <si>
    <t xml:space="preserve">Количество единиц </t>
  </si>
  <si>
    <t>Наименование показателя</t>
  </si>
  <si>
    <t>Всего  с учетом округления (тыс.руб.)</t>
  </si>
  <si>
    <t xml:space="preserve">Количество потребления в год </t>
  </si>
  <si>
    <t>Тариф (стоимость за единицу), рублей</t>
  </si>
  <si>
    <t xml:space="preserve">Обоснования  (расчеты) плановых сметных показателей </t>
  </si>
  <si>
    <t>2.1. Расчет (обоснование) расходов на оплату труда органов местного самоуправления</t>
  </si>
  <si>
    <t xml:space="preserve">2.5. Расчет (обоснование) расходов на оплату взносов на обязательное социальное страхование на выплаты по оплате труда и иные выплаты работникам  </t>
  </si>
  <si>
    <t>2.6.  Расчет (обоснование) расходов на оплату услуг связи</t>
  </si>
  <si>
    <r>
      <t>2.7.</t>
    </r>
    <r>
      <rPr>
        <b/>
        <sz val="7"/>
        <color theme="1"/>
        <rFont val="Times New Roman"/>
        <family val="1"/>
        <charset val="204"/>
      </rPr>
      <t xml:space="preserve">          </t>
    </r>
    <r>
      <rPr>
        <b/>
        <sz val="12"/>
        <color theme="1"/>
        <rFont val="Times New Roman"/>
        <family val="1"/>
        <charset val="204"/>
      </rPr>
      <t>Расчет (обоснование) расходов на оплату коммунальных услуг</t>
    </r>
  </si>
  <si>
    <r>
      <t>2.8.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расходов на оплату работ, услуг по содержанию имущества</t>
    </r>
  </si>
  <si>
    <r>
      <t>2.9.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расходов на оплату прочих работ, услуг</t>
    </r>
  </si>
  <si>
    <t>Объем услуг</t>
  </si>
  <si>
    <t>Стоимость услуг, рублей</t>
  </si>
  <si>
    <t>3.2.  Расчет (обоснование) иных расходов</t>
  </si>
  <si>
    <t xml:space="preserve">Код бюджетной классификации </t>
  </si>
  <si>
    <t>Услуги связи</t>
  </si>
  <si>
    <t>Поставка э/энергии</t>
  </si>
  <si>
    <t>Услуги теплоснабжения</t>
  </si>
  <si>
    <t>Услуги водоснабжения</t>
  </si>
  <si>
    <t>Техосмотр автомобиля</t>
  </si>
  <si>
    <t>Содержание внутрипоселенческих дорог</t>
  </si>
  <si>
    <t>Содержание электросетевого хазяйства</t>
  </si>
  <si>
    <t>Предрейсовый медосмотр</t>
  </si>
  <si>
    <t>Страхование автомобиля</t>
  </si>
  <si>
    <t>Налог на имущество</t>
  </si>
  <si>
    <t>Земельный налог</t>
  </si>
  <si>
    <t>Транспортный налог</t>
  </si>
  <si>
    <t>Мультифоры</t>
  </si>
  <si>
    <t>Бумага</t>
  </si>
  <si>
    <t>Ручка</t>
  </si>
  <si>
    <t>КСП</t>
  </si>
  <si>
    <t>Пенсия муниципального служащего</t>
  </si>
  <si>
    <t>Право пользования на Похозяйственный учет</t>
  </si>
  <si>
    <t>Членские взносы в Ассоциацию Совета депутатов</t>
  </si>
  <si>
    <t>Сумма на 2021 год, рублей</t>
  </si>
  <si>
    <t>ИТОГО</t>
  </si>
  <si>
    <t>Обслуживание пожарной сигнализации</t>
  </si>
  <si>
    <t>Медосмотр сотрудников</t>
  </si>
  <si>
    <r>
      <t>2.10.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расходов на страхование</t>
    </r>
  </si>
  <si>
    <r>
      <t>2.11.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расходов на оплату налогов, пошлин и сборов</t>
    </r>
  </si>
  <si>
    <r>
      <t>2.13.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расходов на приобретение материальных запасов</t>
    </r>
  </si>
  <si>
    <t>2.15. Расчет (обоснование) расходов на перечисление другим бюджетам бюджетной системы Российской Федерации</t>
  </si>
  <si>
    <r>
      <t>2.16.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публичных нормативных социальных выплат гражданам</t>
    </r>
  </si>
  <si>
    <t xml:space="preserve">2.18. Иные выплаты текущего характера организациям                                                                                                                                                                                                                  </t>
  </si>
  <si>
    <t>Приложение № 3
к Порядку составления, утверждения 
и ведения бюджетной сметы
администрации Верх-Майзасского сельсовета</t>
  </si>
  <si>
    <t>Сумма на 2022 год, рублей</t>
  </si>
  <si>
    <t>администрация Верх-Майзасского сельсовета Кыштовского района Новосибинской области</t>
  </si>
  <si>
    <t>Пульс-плюс</t>
  </si>
  <si>
    <t>Образовательные услуги</t>
  </si>
  <si>
    <t>Сумма исчисленного налога, подлежащего уплате в 2022 году, руб.</t>
  </si>
  <si>
    <t>Госпошлина</t>
  </si>
  <si>
    <r>
      <t xml:space="preserve">Получатель бюджетных средств: </t>
    </r>
    <r>
      <rPr>
        <u/>
        <sz val="12"/>
        <color theme="1"/>
        <rFont val="Times New Roman"/>
        <family val="1"/>
        <charset val="204"/>
      </rPr>
      <t>МКУ СКЦ Верх-Майзасского сельсовета Кыштовского района Новосибинской области</t>
    </r>
  </si>
  <si>
    <t>Электроэнергия</t>
  </si>
  <si>
    <t>налог на имущество</t>
  </si>
  <si>
    <t>Программа Сбис</t>
  </si>
  <si>
    <r>
      <t>2.11.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 xml:space="preserve"> Расчет (обоснование) расходов на оплату налогов,пошлин и сборов</t>
    </r>
  </si>
  <si>
    <t>Главный бухгалтер _________ Александрова В.Ю.</t>
  </si>
  <si>
    <t>Исполнитель ___________ Александрова В.Ю.</t>
  </si>
  <si>
    <t>Бензин</t>
  </si>
  <si>
    <t>ГСМ</t>
  </si>
  <si>
    <t>запчасти согласно договоров</t>
  </si>
  <si>
    <t>364 0801 9900080110 111 211</t>
  </si>
  <si>
    <t>364 0801 9900080110 119 213</t>
  </si>
  <si>
    <t>364 0801 9900080110 242 221</t>
  </si>
  <si>
    <t>364 0801 9900080110 244 225</t>
  </si>
  <si>
    <t>364 0801 9900080110 242 226</t>
  </si>
  <si>
    <t>364 0801 9900080110 244 226</t>
  </si>
  <si>
    <t>364 0801 9900080110 851 291</t>
  </si>
  <si>
    <t>364 0203 9900051180 121 211</t>
  </si>
  <si>
    <t>364 0203 9900051180 129 213</t>
  </si>
  <si>
    <t>Код бюджетной классификации 364 0104 9900020400 244 223</t>
  </si>
  <si>
    <t>364 0104 9900020400 242 221</t>
  </si>
  <si>
    <t>364 0104 9900020400 244 225</t>
  </si>
  <si>
    <t>364 0409 8820041500 244 225</t>
  </si>
  <si>
    <t>364 0503 9900060010 244 225</t>
  </si>
  <si>
    <t>364 0104 9900020400 242 226</t>
  </si>
  <si>
    <t>364 0104 9900020400 244 226</t>
  </si>
  <si>
    <t>364 0104 9900020400 244 227</t>
  </si>
  <si>
    <t>364 0104 9900020400 851 291</t>
  </si>
  <si>
    <t>364 0104 9900020400 852 291</t>
  </si>
  <si>
    <t>364 0409 8820041500 852 291</t>
  </si>
  <si>
    <t>364 0503 9900060040 851 291</t>
  </si>
  <si>
    <t>364 0104 9900020400 244 343</t>
  </si>
  <si>
    <t>364 0409 8820041500 244 343</t>
  </si>
  <si>
    <t>364 0203 9900051180 244 346</t>
  </si>
  <si>
    <t>364 0409 8820041500 244 346</t>
  </si>
  <si>
    <t>364 0113  9900090030 242 226</t>
  </si>
  <si>
    <t>364 0801 9900070510 111 211</t>
  </si>
  <si>
    <t>364 0801 9900070510 119 213</t>
  </si>
  <si>
    <t xml:space="preserve"> в месяц</t>
  </si>
  <si>
    <t xml:space="preserve">текущий ремонт дорог </t>
  </si>
  <si>
    <t xml:space="preserve">Утверждаю
Директор МКУ СКЦ
______________ Мамаева Л.А.
«____» ____________  _____ года
</t>
  </si>
  <si>
    <t>Код бюджетной классификации 364 0801 9900080110 244 223</t>
  </si>
  <si>
    <t>364 0104 9900070190 244 346</t>
  </si>
  <si>
    <t>Сумма на 2023 год, рублей</t>
  </si>
  <si>
    <t>Сумма исчисленного налога, подлежащего уплате в 2023 году, руб.</t>
  </si>
  <si>
    <t>скоросшиватель</t>
  </si>
  <si>
    <t>блокнот</t>
  </si>
  <si>
    <t>архивная папка</t>
  </si>
  <si>
    <t>364 0106 9900022400 540 251</t>
  </si>
  <si>
    <t>364 1001 9900010100 312 264</t>
  </si>
  <si>
    <t>364 0203 9900051180 242 346</t>
  </si>
  <si>
    <t>картридж</t>
  </si>
  <si>
    <r>
      <t>2.12.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расходов на приобретение основных средств</t>
    </r>
  </si>
  <si>
    <t>364 0203 9900051180 242 310</t>
  </si>
  <si>
    <t>Код бюджетной классификации  364 0503 9900060010 247 223</t>
  </si>
  <si>
    <t>Код бюджетной классификации 364 0104 9900020400 247 223</t>
  </si>
  <si>
    <t>Код бюджетной классификации 364 0801 9900080110 247 223</t>
  </si>
  <si>
    <t>(к проекту бюджетной сметы) к бюджетной смете  на 2022 год финансовый год</t>
  </si>
  <si>
    <t xml:space="preserve">и плановый период 2023 на 2024 годов </t>
  </si>
  <si>
    <t>Сумма на 2024 год, рублей</t>
  </si>
  <si>
    <t>Сумма на 2024год, рублей</t>
  </si>
  <si>
    <t>Сумма на 202 год, рублей</t>
  </si>
  <si>
    <t>остаточная стоимость</t>
  </si>
  <si>
    <t>налоговая ставка(%)</t>
  </si>
  <si>
    <t xml:space="preserve">Утверждаю
Глава администрации Верх-Майзасского сельсовета
______________ Ильюшенко В.А.
«____» ______________  _____ года
</t>
  </si>
  <si>
    <t>364 0102 9900020300 121 211</t>
  </si>
  <si>
    <t>364 0104 9900020400 121 211</t>
  </si>
  <si>
    <t>364 0113 9900070510 111 211</t>
  </si>
  <si>
    <t>364 0102 9900020300 129 213</t>
  </si>
  <si>
    <t>364 0104 9900020400 129 213</t>
  </si>
  <si>
    <t>364 0113 9900070510 129 213</t>
  </si>
  <si>
    <t>Сумма на 2025 год, рублей</t>
  </si>
  <si>
    <t>мед.осмотр,диспасер-я</t>
  </si>
  <si>
    <t>мед.осмотр</t>
  </si>
  <si>
    <t>Сумма исчисленного налога, подлежащего уплате в 2024 году, руб.</t>
  </si>
  <si>
    <t>Налоговая база,</t>
  </si>
  <si>
    <t>Ставка налога,</t>
  </si>
  <si>
    <t>107,2л/с</t>
  </si>
  <si>
    <t>125 л/с</t>
  </si>
  <si>
    <t>Сумма исчисленного налога, подлежащего уплате в 2023году, руб.</t>
  </si>
  <si>
    <t>Ставка налога</t>
  </si>
  <si>
    <t>Сумма на 20234 год, рублей</t>
  </si>
  <si>
    <t>моторное масло</t>
  </si>
  <si>
    <t>Сумма на 2043 год, рублей</t>
  </si>
  <si>
    <t>стикер</t>
  </si>
  <si>
    <t>к-ва получателей</t>
  </si>
  <si>
    <t>в месяц *12мес.</t>
  </si>
  <si>
    <t>364 0409  8820041500 244 226</t>
  </si>
  <si>
    <t>Паспортизация дорог(БДД)</t>
  </si>
  <si>
    <t>Диагностика дорог</t>
  </si>
  <si>
    <t>364 0113 9900090040 852 297</t>
  </si>
  <si>
    <t>364 0503 9900060040 244 225</t>
  </si>
  <si>
    <t>акарицидная обработка</t>
  </si>
  <si>
    <t>364 0310 9900043900 244 225</t>
  </si>
  <si>
    <t>обслуживание пожарных извещателей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</si>
</sst>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1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u/>
      <sz val="16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i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justify"/>
    </xf>
    <xf numFmtId="0" fontId="1" fillId="0" borderId="0" xfId="0" applyFont="1" applyAlignment="1">
      <alignment horizontal="left" indent="2"/>
    </xf>
    <xf numFmtId="0" fontId="2" fillId="0" borderId="0" xfId="0" applyFont="1" applyAlignment="1">
      <alignment horizontal="left" indent="5"/>
    </xf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>
      <alignment vertical="top" wrapText="1"/>
    </xf>
    <xf numFmtId="0" fontId="1" fillId="0" borderId="0" xfId="0" applyFont="1" applyAlignment="1">
      <alignment wrapText="1"/>
    </xf>
    <xf numFmtId="0" fontId="0" fillId="0" borderId="1" xfId="0" applyBorder="1"/>
    <xf numFmtId="0" fontId="2" fillId="0" borderId="1" xfId="0" applyFont="1" applyBorder="1" applyAlignment="1">
      <alignment vertical="top" wrapText="1"/>
    </xf>
    <xf numFmtId="0" fontId="4" fillId="0" borderId="1" xfId="0" applyFont="1" applyBorder="1"/>
    <xf numFmtId="0" fontId="1" fillId="0" borderId="0" xfId="0" applyFont="1" applyBorder="1" applyAlignment="1">
      <alignment horizontal="left" vertical="top" wrapText="1"/>
    </xf>
    <xf numFmtId="0" fontId="4" fillId="0" borderId="0" xfId="0" applyFont="1" applyBorder="1"/>
    <xf numFmtId="0" fontId="2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5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4" fillId="0" borderId="0" xfId="0" applyFont="1" applyBorder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2" fillId="2" borderId="0" xfId="0" applyFont="1" applyFill="1" applyAlignment="1"/>
    <xf numFmtId="0" fontId="1" fillId="2" borderId="0" xfId="0" applyFont="1" applyFill="1" applyAlignment="1"/>
    <xf numFmtId="0" fontId="2" fillId="2" borderId="0" xfId="0" applyFont="1" applyFill="1" applyAlignment="1">
      <alignment horizontal="left" indent="5"/>
    </xf>
    <xf numFmtId="0" fontId="2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0" fontId="4" fillId="2" borderId="1" xfId="0" applyFont="1" applyFill="1" applyBorder="1"/>
    <xf numFmtId="0" fontId="1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vertical="top" wrapText="1"/>
    </xf>
    <xf numFmtId="0" fontId="4" fillId="2" borderId="0" xfId="0" applyFont="1" applyFill="1" applyBorder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4" fontId="2" fillId="0" borderId="1" xfId="0" applyNumberFormat="1" applyFont="1" applyBorder="1" applyAlignment="1">
      <alignment vertical="top" wrapText="1"/>
    </xf>
    <xf numFmtId="4" fontId="1" fillId="0" borderId="1" xfId="0" applyNumberFormat="1" applyFont="1" applyBorder="1" applyAlignment="1">
      <alignment vertical="top" wrapText="1"/>
    </xf>
    <xf numFmtId="4" fontId="6" fillId="0" borderId="1" xfId="0" applyNumberFormat="1" applyFont="1" applyBorder="1"/>
    <xf numFmtId="4" fontId="7" fillId="0" borderId="1" xfId="0" applyNumberFormat="1" applyFont="1" applyBorder="1"/>
    <xf numFmtId="4" fontId="2" fillId="0" borderId="1" xfId="0" applyNumberFormat="1" applyFont="1" applyBorder="1"/>
    <xf numFmtId="4" fontId="1" fillId="0" borderId="1" xfId="0" applyNumberFormat="1" applyFont="1" applyBorder="1"/>
    <xf numFmtId="4" fontId="2" fillId="0" borderId="1" xfId="0" applyNumberFormat="1" applyFont="1" applyBorder="1" applyAlignment="1">
      <alignment horizontal="right" vertical="top" wrapText="1"/>
    </xf>
    <xf numFmtId="4" fontId="1" fillId="0" borderId="1" xfId="0" applyNumberFormat="1" applyFont="1" applyBorder="1" applyAlignment="1">
      <alignment horizontal="right" vertical="top" wrapText="1"/>
    </xf>
    <xf numFmtId="4" fontId="0" fillId="0" borderId="1" xfId="0" applyNumberFormat="1" applyBorder="1" applyAlignment="1">
      <alignment horizontal="right"/>
    </xf>
    <xf numFmtId="3" fontId="2" fillId="0" borderId="1" xfId="0" applyNumberFormat="1" applyFont="1" applyBorder="1" applyAlignment="1">
      <alignment horizontal="right" vertical="top" wrapText="1"/>
    </xf>
    <xf numFmtId="4" fontId="2" fillId="0" borderId="1" xfId="0" applyNumberFormat="1" applyFont="1" applyBorder="1" applyAlignment="1">
      <alignment horizontal="right"/>
    </xf>
    <xf numFmtId="4" fontId="1" fillId="0" borderId="1" xfId="0" applyNumberFormat="1" applyFont="1" applyBorder="1" applyAlignment="1">
      <alignment horizontal="right"/>
    </xf>
    <xf numFmtId="4" fontId="2" fillId="2" borderId="1" xfId="0" applyNumberFormat="1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 wrapText="1"/>
    </xf>
    <xf numFmtId="4" fontId="8" fillId="0" borderId="0" xfId="0" applyNumberFormat="1" applyFont="1" applyBorder="1" applyAlignment="1">
      <alignment horizontal="left" vertical="top" wrapText="1"/>
    </xf>
    <xf numFmtId="4" fontId="8" fillId="0" borderId="0" xfId="0" applyNumberFormat="1" applyFont="1" applyBorder="1" applyAlignment="1">
      <alignment vertical="top" wrapText="1"/>
    </xf>
    <xf numFmtId="4" fontId="8" fillId="0" borderId="0" xfId="0" applyNumberFormat="1" applyFont="1" applyBorder="1"/>
    <xf numFmtId="0" fontId="2" fillId="0" borderId="1" xfId="0" applyFon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" fontId="1" fillId="0" borderId="0" xfId="0" applyNumberFormat="1" applyFont="1" applyBorder="1" applyAlignment="1">
      <alignment vertical="top" wrapText="1"/>
    </xf>
    <xf numFmtId="0" fontId="2" fillId="0" borderId="0" xfId="0" applyFont="1" applyAlignment="1">
      <alignment horizontal="center"/>
    </xf>
    <xf numFmtId="1" fontId="2" fillId="0" borderId="0" xfId="0" applyNumberFormat="1" applyFont="1" applyBorder="1" applyAlignment="1">
      <alignment horizontal="center"/>
    </xf>
    <xf numFmtId="0" fontId="10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2" fontId="2" fillId="0" borderId="1" xfId="0" applyNumberFormat="1" applyFont="1" applyBorder="1"/>
    <xf numFmtId="0" fontId="1" fillId="0" borderId="0" xfId="0" applyFont="1" applyBorder="1"/>
    <xf numFmtId="0" fontId="10" fillId="0" borderId="0" xfId="0" applyFont="1" applyBorder="1"/>
    <xf numFmtId="2" fontId="0" fillId="0" borderId="1" xfId="0" applyNumberFormat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4" fontId="2" fillId="2" borderId="1" xfId="0" applyNumberFormat="1" applyFont="1" applyFill="1" applyBorder="1" applyAlignment="1">
      <alignment horizontal="right" vertical="top" wrapText="1"/>
    </xf>
    <xf numFmtId="2" fontId="1" fillId="0" borderId="1" xfId="0" applyNumberFormat="1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1" fillId="0" borderId="1" xfId="0" applyNumberFormat="1" applyFont="1" applyBorder="1"/>
    <xf numFmtId="164" fontId="1" fillId="0" borderId="1" xfId="0" applyNumberFormat="1" applyFont="1" applyBorder="1" applyAlignment="1">
      <alignment vertical="top" wrapText="1"/>
    </xf>
    <xf numFmtId="165" fontId="1" fillId="0" borderId="1" xfId="0" applyNumberFormat="1" applyFont="1" applyBorder="1"/>
    <xf numFmtId="165" fontId="10" fillId="0" borderId="1" xfId="0" applyNumberFormat="1" applyFont="1" applyBorder="1"/>
    <xf numFmtId="164" fontId="1" fillId="0" borderId="1" xfId="0" applyNumberFormat="1" applyFont="1" applyBorder="1" applyAlignment="1">
      <alignment horizontal="right" vertical="top" wrapText="1"/>
    </xf>
    <xf numFmtId="2" fontId="1" fillId="0" borderId="1" xfId="0" applyNumberFormat="1" applyFont="1" applyBorder="1" applyAlignment="1">
      <alignment horizontal="right"/>
    </xf>
    <xf numFmtId="0" fontId="7" fillId="0" borderId="1" xfId="0" applyFont="1" applyBorder="1" applyAlignment="1">
      <alignment vertical="top"/>
    </xf>
    <xf numFmtId="0" fontId="1" fillId="0" borderId="1" xfId="0" applyFont="1" applyBorder="1" applyAlignment="1">
      <alignment vertical="top"/>
    </xf>
    <xf numFmtId="164" fontId="1" fillId="0" borderId="1" xfId="0" applyNumberFormat="1" applyFont="1" applyBorder="1"/>
    <xf numFmtId="164" fontId="7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right" vertical="top"/>
    </xf>
    <xf numFmtId="164" fontId="1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right" vertical="top"/>
    </xf>
    <xf numFmtId="2" fontId="2" fillId="0" borderId="1" xfId="0" applyNumberFormat="1" applyFont="1" applyBorder="1" applyAlignment="1">
      <alignment vertical="top" wrapText="1"/>
    </xf>
    <xf numFmtId="2" fontId="4" fillId="0" borderId="1" xfId="0" applyNumberFormat="1" applyFont="1" applyBorder="1"/>
    <xf numFmtId="165" fontId="1" fillId="0" borderId="1" xfId="0" applyNumberFormat="1" applyFont="1" applyBorder="1" applyAlignment="1">
      <alignment vertical="top" wrapText="1"/>
    </xf>
    <xf numFmtId="165" fontId="1" fillId="0" borderId="1" xfId="0" applyNumberFormat="1" applyFont="1" applyBorder="1" applyAlignment="1">
      <alignment vertical="top"/>
    </xf>
    <xf numFmtId="4" fontId="2" fillId="0" borderId="1" xfId="0" applyNumberFormat="1" applyFont="1" applyBorder="1" applyAlignment="1">
      <alignment vertical="top"/>
    </xf>
    <xf numFmtId="165" fontId="10" fillId="0" borderId="1" xfId="0" applyNumberFormat="1" applyFont="1" applyBorder="1" applyAlignment="1">
      <alignment vertical="top"/>
    </xf>
    <xf numFmtId="4" fontId="6" fillId="2" borderId="1" xfId="0" applyNumberFormat="1" applyFont="1" applyFill="1" applyBorder="1"/>
    <xf numFmtId="0" fontId="4" fillId="2" borderId="1" xfId="0" applyFont="1" applyFill="1" applyBorder="1" applyAlignment="1">
      <alignment vertical="top"/>
    </xf>
    <xf numFmtId="3" fontId="2" fillId="2" borderId="1" xfId="0" applyNumberFormat="1" applyFont="1" applyFill="1" applyBorder="1" applyAlignment="1">
      <alignment vertical="top" wrapText="1"/>
    </xf>
    <xf numFmtId="164" fontId="1" fillId="0" borderId="0" xfId="0" applyNumberFormat="1" applyFont="1" applyBorder="1" applyAlignment="1">
      <alignment vertical="top" wrapText="1"/>
    </xf>
    <xf numFmtId="165" fontId="1" fillId="0" borderId="1" xfId="0" applyNumberFormat="1" applyFont="1" applyBorder="1" applyAlignment="1">
      <alignment horizontal="right" vertical="top"/>
    </xf>
    <xf numFmtId="4" fontId="1" fillId="0" borderId="1" xfId="0" applyNumberFormat="1" applyFont="1" applyBorder="1" applyAlignment="1">
      <alignment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4" fontId="1" fillId="0" borderId="0" xfId="0" applyNumberFormat="1" applyFont="1" applyBorder="1"/>
    <xf numFmtId="164" fontId="7" fillId="0" borderId="0" xfId="0" applyNumberFormat="1" applyFont="1" applyBorder="1" applyAlignment="1">
      <alignment vertical="top"/>
    </xf>
    <xf numFmtId="0" fontId="2" fillId="0" borderId="1" xfId="0" applyFont="1" applyBorder="1" applyAlignment="1">
      <alignment horizontal="left" vertical="top" wrapText="1"/>
    </xf>
    <xf numFmtId="0" fontId="0" fillId="2" borderId="1" xfId="0" applyFill="1" applyBorder="1" applyAlignment="1">
      <alignment vertical="top"/>
    </xf>
    <xf numFmtId="165" fontId="4" fillId="2" borderId="1" xfId="0" applyNumberFormat="1" applyFont="1" applyFill="1" applyBorder="1" applyAlignment="1">
      <alignment vertical="top"/>
    </xf>
    <xf numFmtId="165" fontId="1" fillId="2" borderId="1" xfId="0" applyNumberFormat="1" applyFont="1" applyFill="1" applyBorder="1" applyAlignment="1">
      <alignment vertical="top" wrapText="1"/>
    </xf>
    <xf numFmtId="0" fontId="2" fillId="0" borderId="0" xfId="0" applyFont="1" applyAlignment="1">
      <alignment horizontal="center"/>
    </xf>
    <xf numFmtId="49" fontId="2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2" fillId="2" borderId="0" xfId="0" applyFont="1" applyFill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2" fillId="0" borderId="0" xfId="0" applyFont="1" applyAlignment="1">
      <alignment horizontal="left" wrapText="1"/>
    </xf>
    <xf numFmtId="0" fontId="2" fillId="0" borderId="3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4"/>
  <sheetViews>
    <sheetView view="pageBreakPreview" topLeftCell="A317" zoomScaleNormal="100" zoomScaleSheetLayoutView="100" workbookViewId="0">
      <selection activeCell="A322" sqref="A322"/>
    </sheetView>
  </sheetViews>
  <sheetFormatPr defaultRowHeight="14.5" x14ac:dyDescent="0.35"/>
  <cols>
    <col min="1" max="1" width="25.1796875" customWidth="1"/>
    <col min="2" max="2" width="20.54296875" customWidth="1"/>
    <col min="3" max="3" width="19.81640625" customWidth="1"/>
    <col min="4" max="6" width="16.7265625" customWidth="1"/>
  </cols>
  <sheetData>
    <row r="1" spans="1:10" ht="96.75" customHeight="1" x14ac:dyDescent="0.35">
      <c r="C1" s="9"/>
      <c r="D1" s="126" t="s">
        <v>61</v>
      </c>
      <c r="E1" s="126"/>
      <c r="F1" s="126"/>
      <c r="G1" s="9"/>
    </row>
    <row r="2" spans="1:10" ht="74.25" customHeight="1" x14ac:dyDescent="0.35">
      <c r="C2" s="20"/>
      <c r="D2" s="127" t="s">
        <v>132</v>
      </c>
      <c r="E2" s="127"/>
      <c r="F2" s="127"/>
      <c r="G2" s="20"/>
    </row>
    <row r="4" spans="1:10" s="5" customFormat="1" ht="20" x14ac:dyDescent="0.4">
      <c r="A4" s="128" t="s">
        <v>21</v>
      </c>
      <c r="B4" s="128"/>
      <c r="C4" s="128"/>
      <c r="D4" s="128"/>
      <c r="E4" s="128"/>
      <c r="F4" s="128"/>
    </row>
    <row r="5" spans="1:10" s="5" customFormat="1" ht="20" x14ac:dyDescent="0.4">
      <c r="A5" s="128" t="s">
        <v>125</v>
      </c>
      <c r="B5" s="128"/>
      <c r="C5" s="128"/>
      <c r="D5" s="128"/>
      <c r="E5" s="128"/>
      <c r="F5" s="128"/>
      <c r="G5" s="19"/>
      <c r="H5" s="19"/>
      <c r="I5" s="19"/>
      <c r="J5" s="19"/>
    </row>
    <row r="6" spans="1:10" ht="20" x14ac:dyDescent="0.4">
      <c r="A6" s="128" t="s">
        <v>126</v>
      </c>
      <c r="B6" s="128"/>
      <c r="C6" s="128"/>
      <c r="D6" s="128"/>
      <c r="E6" s="128"/>
      <c r="F6" s="128"/>
      <c r="G6" s="19"/>
      <c r="H6" s="19"/>
      <c r="I6" s="19"/>
      <c r="J6" s="19"/>
    </row>
    <row r="7" spans="1:10" ht="15.75" customHeight="1" x14ac:dyDescent="0.35">
      <c r="A7" s="121"/>
      <c r="B7" s="121"/>
      <c r="C7" s="121"/>
      <c r="D7" s="121"/>
      <c r="E7" s="121"/>
      <c r="F7" s="121"/>
      <c r="G7" s="121"/>
      <c r="H7" s="121"/>
      <c r="I7" s="121"/>
      <c r="J7" s="121"/>
    </row>
    <row r="8" spans="1:10" ht="41.5" customHeight="1" x14ac:dyDescent="0.35">
      <c r="A8" s="1" t="s">
        <v>0</v>
      </c>
      <c r="C8" s="130" t="s">
        <v>63</v>
      </c>
      <c r="D8" s="130"/>
      <c r="E8" s="130"/>
      <c r="F8" s="5"/>
    </row>
    <row r="9" spans="1:10" ht="15.5" x14ac:dyDescent="0.35">
      <c r="A9" s="2"/>
    </row>
    <row r="10" spans="1:10" s="5" customFormat="1" ht="15" customHeight="1" x14ac:dyDescent="0.35">
      <c r="A10" s="120" t="s">
        <v>22</v>
      </c>
      <c r="B10" s="120"/>
      <c r="C10" s="120"/>
      <c r="D10" s="120"/>
      <c r="E10" s="120"/>
      <c r="F10" s="120"/>
      <c r="G10" s="7"/>
      <c r="H10" s="7"/>
    </row>
    <row r="11" spans="1:10" s="5" customFormat="1" ht="15" customHeight="1" x14ac:dyDescent="0.35">
      <c r="A11" s="23"/>
      <c r="B11" s="23"/>
      <c r="C11" s="23"/>
      <c r="D11" s="23"/>
      <c r="E11" s="23"/>
      <c r="F11" s="23"/>
      <c r="G11" s="7"/>
      <c r="H11" s="7"/>
    </row>
    <row r="12" spans="1:10" s="5" customFormat="1" ht="15" customHeight="1" x14ac:dyDescent="0.35">
      <c r="A12" s="118" t="s">
        <v>31</v>
      </c>
      <c r="B12" s="118"/>
      <c r="C12" s="119" t="s">
        <v>133</v>
      </c>
      <c r="D12" s="119"/>
      <c r="E12" s="119"/>
      <c r="F12" s="28"/>
      <c r="G12" s="7"/>
      <c r="H12" s="7"/>
    </row>
    <row r="13" spans="1:10" s="5" customFormat="1" ht="15.5" x14ac:dyDescent="0.35">
      <c r="A13" s="23"/>
    </row>
    <row r="14" spans="1:10" s="5" customFormat="1" ht="62" x14ac:dyDescent="0.35">
      <c r="A14" s="11" t="s">
        <v>1</v>
      </c>
      <c r="B14" s="11" t="s">
        <v>2</v>
      </c>
      <c r="C14" s="11" t="s">
        <v>3</v>
      </c>
      <c r="D14" s="11" t="s">
        <v>62</v>
      </c>
      <c r="E14" s="11" t="s">
        <v>111</v>
      </c>
      <c r="F14" s="11" t="s">
        <v>127</v>
      </c>
    </row>
    <row r="15" spans="1:10" s="5" customFormat="1" ht="15.5" x14ac:dyDescent="0.35">
      <c r="A15" s="11" t="s">
        <v>4</v>
      </c>
      <c r="B15" s="45">
        <v>49226.45</v>
      </c>
      <c r="C15" s="45">
        <v>12</v>
      </c>
      <c r="D15" s="45">
        <v>590717.36</v>
      </c>
      <c r="E15" s="47"/>
      <c r="F15" s="47"/>
    </row>
    <row r="16" spans="1:10" s="5" customFormat="1" ht="15.5" x14ac:dyDescent="0.35">
      <c r="A16" s="17" t="s">
        <v>5</v>
      </c>
      <c r="B16" s="46"/>
      <c r="C16" s="46"/>
      <c r="D16" s="46">
        <f>D15</f>
        <v>590717.36</v>
      </c>
      <c r="E16" s="48"/>
      <c r="F16" s="48"/>
    </row>
    <row r="17" spans="1:6" s="5" customFormat="1" ht="30" x14ac:dyDescent="0.35">
      <c r="A17" s="17" t="s">
        <v>18</v>
      </c>
      <c r="B17" s="46"/>
      <c r="C17" s="46"/>
      <c r="D17" s="86">
        <v>590.70000000000005</v>
      </c>
      <c r="E17" s="48"/>
      <c r="F17" s="48"/>
    </row>
    <row r="18" spans="1:6" s="5" customFormat="1" ht="15" x14ac:dyDescent="0.35">
      <c r="A18" s="13"/>
      <c r="B18" s="8"/>
      <c r="C18" s="8"/>
      <c r="D18" s="8"/>
      <c r="E18" s="14"/>
      <c r="F18" s="14"/>
    </row>
    <row r="19" spans="1:6" s="5" customFormat="1" ht="15.5" x14ac:dyDescent="0.35">
      <c r="A19" s="118" t="s">
        <v>31</v>
      </c>
      <c r="B19" s="118"/>
      <c r="C19" s="119" t="s">
        <v>134</v>
      </c>
      <c r="D19" s="119"/>
      <c r="E19" s="119"/>
      <c r="F19" s="28"/>
    </row>
    <row r="20" spans="1:6" s="5" customFormat="1" ht="15.5" x14ac:dyDescent="0.35">
      <c r="A20" s="43"/>
    </row>
    <row r="21" spans="1:6" s="5" customFormat="1" ht="62" x14ac:dyDescent="0.35">
      <c r="A21" s="11" t="s">
        <v>1</v>
      </c>
      <c r="B21" s="11" t="s">
        <v>2</v>
      </c>
      <c r="C21" s="11" t="s">
        <v>3</v>
      </c>
      <c r="D21" s="11" t="s">
        <v>62</v>
      </c>
      <c r="E21" s="11" t="s">
        <v>111</v>
      </c>
      <c r="F21" s="11" t="s">
        <v>127</v>
      </c>
    </row>
    <row r="22" spans="1:6" s="5" customFormat="1" ht="15.5" x14ac:dyDescent="0.35">
      <c r="A22" s="11" t="s">
        <v>4</v>
      </c>
      <c r="B22" s="57">
        <v>79899.649999999994</v>
      </c>
      <c r="C22" s="45">
        <v>12</v>
      </c>
      <c r="D22" s="45">
        <v>958795.89</v>
      </c>
      <c r="E22" s="10"/>
      <c r="F22" s="10"/>
    </row>
    <row r="23" spans="1:6" s="5" customFormat="1" ht="15" x14ac:dyDescent="0.35">
      <c r="A23" s="17" t="s">
        <v>5</v>
      </c>
      <c r="B23" s="46"/>
      <c r="C23" s="46"/>
      <c r="D23" s="46">
        <f>D22</f>
        <v>958795.89</v>
      </c>
      <c r="E23" s="12"/>
      <c r="F23" s="12"/>
    </row>
    <row r="24" spans="1:6" s="5" customFormat="1" ht="30" x14ac:dyDescent="0.35">
      <c r="A24" s="17" t="s">
        <v>18</v>
      </c>
      <c r="B24" s="46"/>
      <c r="C24" s="46"/>
      <c r="D24" s="86">
        <v>958.8</v>
      </c>
      <c r="E24" s="12"/>
      <c r="F24" s="12"/>
    </row>
    <row r="25" spans="1:6" s="5" customFormat="1" ht="15" x14ac:dyDescent="0.35">
      <c r="A25" s="13"/>
      <c r="B25" s="67"/>
      <c r="C25" s="67"/>
      <c r="D25" s="67"/>
      <c r="E25" s="14"/>
      <c r="F25" s="14"/>
    </row>
    <row r="26" spans="1:6" s="5" customFormat="1" ht="15" x14ac:dyDescent="0.35">
      <c r="A26" s="13"/>
      <c r="B26" s="67"/>
      <c r="C26" s="67"/>
      <c r="D26" s="67"/>
      <c r="E26" s="14"/>
      <c r="F26" s="14"/>
    </row>
    <row r="27" spans="1:6" s="5" customFormat="1" ht="15.5" x14ac:dyDescent="0.35">
      <c r="A27" s="118" t="s">
        <v>31</v>
      </c>
      <c r="B27" s="118"/>
      <c r="C27" s="119" t="s">
        <v>85</v>
      </c>
      <c r="D27" s="119"/>
      <c r="E27" s="119"/>
      <c r="F27" s="28"/>
    </row>
    <row r="28" spans="1:6" s="5" customFormat="1" ht="15.5" x14ac:dyDescent="0.35">
      <c r="A28" s="65"/>
    </row>
    <row r="29" spans="1:6" s="5" customFormat="1" ht="62" x14ac:dyDescent="0.35">
      <c r="A29" s="11" t="s">
        <v>1</v>
      </c>
      <c r="B29" s="11" t="s">
        <v>2</v>
      </c>
      <c r="C29" s="11" t="s">
        <v>3</v>
      </c>
      <c r="D29" s="11" t="s">
        <v>62</v>
      </c>
      <c r="E29" s="11" t="s">
        <v>111</v>
      </c>
      <c r="F29" s="11" t="s">
        <v>127</v>
      </c>
    </row>
    <row r="30" spans="1:6" s="5" customFormat="1" ht="15.5" x14ac:dyDescent="0.35">
      <c r="A30" s="11" t="s">
        <v>4</v>
      </c>
      <c r="B30" s="45">
        <v>6808.52</v>
      </c>
      <c r="C30" s="45">
        <v>12</v>
      </c>
      <c r="D30" s="45">
        <v>81702.240000000005</v>
      </c>
      <c r="E30" s="49">
        <v>87421</v>
      </c>
      <c r="F30" s="49">
        <v>93578</v>
      </c>
    </row>
    <row r="31" spans="1:6" s="5" customFormat="1" ht="15" x14ac:dyDescent="0.35">
      <c r="A31" s="17" t="s">
        <v>5</v>
      </c>
      <c r="B31" s="46"/>
      <c r="C31" s="46"/>
      <c r="D31" s="46">
        <f>D30</f>
        <v>81702.240000000005</v>
      </c>
      <c r="E31" s="46">
        <f t="shared" ref="E31:F31" si="0">E30</f>
        <v>87421</v>
      </c>
      <c r="F31" s="46">
        <f t="shared" si="0"/>
        <v>93578</v>
      </c>
    </row>
    <row r="32" spans="1:6" s="5" customFormat="1" ht="16.5" customHeight="1" x14ac:dyDescent="0.35">
      <c r="A32" s="17" t="s">
        <v>18</v>
      </c>
      <c r="B32" s="46"/>
      <c r="C32" s="46"/>
      <c r="D32" s="86">
        <v>81.7</v>
      </c>
      <c r="E32" s="93">
        <v>87.4</v>
      </c>
      <c r="F32" s="93">
        <v>97.6</v>
      </c>
    </row>
    <row r="33" spans="1:8" s="5" customFormat="1" ht="16.5" customHeight="1" x14ac:dyDescent="0.35">
      <c r="A33" s="13"/>
      <c r="B33" s="67"/>
      <c r="C33" s="67"/>
      <c r="D33" s="107"/>
      <c r="E33" s="112"/>
      <c r="F33" s="112"/>
    </row>
    <row r="34" spans="1:8" s="5" customFormat="1" ht="16.5" customHeight="1" x14ac:dyDescent="0.35">
      <c r="A34" s="118" t="s">
        <v>31</v>
      </c>
      <c r="B34" s="118"/>
      <c r="C34" s="119" t="s">
        <v>135</v>
      </c>
      <c r="D34" s="119"/>
      <c r="E34" s="119"/>
      <c r="F34" s="28"/>
    </row>
    <row r="35" spans="1:8" s="5" customFormat="1" ht="16.5" customHeight="1" x14ac:dyDescent="0.35">
      <c r="A35" s="110"/>
    </row>
    <row r="36" spans="1:8" s="5" customFormat="1" ht="16.5" customHeight="1" x14ac:dyDescent="0.35">
      <c r="A36" s="11" t="s">
        <v>1</v>
      </c>
      <c r="B36" s="11" t="s">
        <v>2</v>
      </c>
      <c r="C36" s="11" t="s">
        <v>3</v>
      </c>
      <c r="D36" s="11" t="s">
        <v>62</v>
      </c>
      <c r="E36" s="11" t="s">
        <v>111</v>
      </c>
      <c r="F36" s="11" t="s">
        <v>127</v>
      </c>
    </row>
    <row r="37" spans="1:8" s="5" customFormat="1" ht="16.5" customHeight="1" x14ac:dyDescent="0.35">
      <c r="A37" s="11" t="s">
        <v>4</v>
      </c>
      <c r="B37" s="45">
        <v>17281.11</v>
      </c>
      <c r="C37" s="45">
        <v>12</v>
      </c>
      <c r="D37" s="45">
        <v>207373</v>
      </c>
      <c r="E37" s="49"/>
      <c r="F37" s="49"/>
    </row>
    <row r="38" spans="1:8" s="5" customFormat="1" ht="16.5" customHeight="1" x14ac:dyDescent="0.35">
      <c r="A38" s="17" t="s">
        <v>5</v>
      </c>
      <c r="B38" s="46"/>
      <c r="C38" s="46"/>
      <c r="D38" s="46">
        <f>D37</f>
        <v>207373</v>
      </c>
      <c r="E38" s="46">
        <f t="shared" ref="E38:F38" si="1">E37</f>
        <v>0</v>
      </c>
      <c r="F38" s="46">
        <f t="shared" si="1"/>
        <v>0</v>
      </c>
    </row>
    <row r="39" spans="1:8" s="5" customFormat="1" ht="16.5" customHeight="1" x14ac:dyDescent="0.35">
      <c r="A39" s="17" t="s">
        <v>18</v>
      </c>
      <c r="B39" s="46"/>
      <c r="C39" s="46"/>
      <c r="D39" s="86">
        <v>207.4</v>
      </c>
      <c r="E39" s="93"/>
      <c r="F39" s="93"/>
    </row>
    <row r="40" spans="1:8" s="5" customFormat="1" ht="16.5" customHeight="1" x14ac:dyDescent="0.35">
      <c r="A40" s="13"/>
      <c r="B40" s="67"/>
      <c r="C40" s="67"/>
      <c r="D40" s="107"/>
      <c r="E40" s="112"/>
      <c r="F40" s="112"/>
    </row>
    <row r="41" spans="1:8" s="5" customFormat="1" ht="16.5" customHeight="1" x14ac:dyDescent="0.35">
      <c r="A41" s="13"/>
      <c r="B41" s="67"/>
      <c r="C41" s="67"/>
      <c r="D41" s="107"/>
      <c r="E41" s="112"/>
      <c r="F41" s="112"/>
    </row>
    <row r="42" spans="1:8" s="5" customFormat="1" ht="15" x14ac:dyDescent="0.35">
      <c r="A42" s="13"/>
      <c r="B42" s="8"/>
      <c r="C42" s="8"/>
      <c r="D42" s="8"/>
      <c r="E42" s="14"/>
      <c r="F42" s="14"/>
    </row>
    <row r="43" spans="1:8" s="5" customFormat="1" ht="28.5" customHeight="1" x14ac:dyDescent="0.35">
      <c r="A43" s="129" t="s">
        <v>23</v>
      </c>
      <c r="B43" s="129"/>
      <c r="C43" s="129"/>
      <c r="D43" s="129"/>
      <c r="E43" s="129"/>
      <c r="F43" s="129"/>
      <c r="G43" s="9"/>
    </row>
    <row r="44" spans="1:8" s="5" customFormat="1" ht="15" customHeight="1" x14ac:dyDescent="0.35">
      <c r="A44" s="25"/>
      <c r="B44" s="25"/>
      <c r="C44" s="25"/>
      <c r="D44" s="25"/>
      <c r="E44" s="25"/>
      <c r="F44" s="25"/>
      <c r="G44" s="9"/>
    </row>
    <row r="45" spans="1:8" s="5" customFormat="1" ht="15" customHeight="1" x14ac:dyDescent="0.35">
      <c r="A45" s="118" t="s">
        <v>31</v>
      </c>
      <c r="B45" s="118"/>
      <c r="C45" s="119" t="s">
        <v>136</v>
      </c>
      <c r="D45" s="119"/>
      <c r="E45" s="119"/>
      <c r="F45" s="28"/>
      <c r="G45" s="7"/>
      <c r="H45" s="7"/>
    </row>
    <row r="46" spans="1:8" s="5" customFormat="1" ht="15.5" x14ac:dyDescent="0.35">
      <c r="A46" s="3"/>
    </row>
    <row r="47" spans="1:8" s="5" customFormat="1" ht="157.5" customHeight="1" x14ac:dyDescent="0.35">
      <c r="A47" s="11" t="s">
        <v>1</v>
      </c>
      <c r="B47" s="11" t="s">
        <v>6</v>
      </c>
      <c r="C47" s="11" t="s">
        <v>7</v>
      </c>
      <c r="D47" s="11" t="s">
        <v>62</v>
      </c>
      <c r="E47" s="11" t="s">
        <v>111</v>
      </c>
      <c r="F47" s="11" t="s">
        <v>127</v>
      </c>
    </row>
    <row r="48" spans="1:8" s="5" customFormat="1" ht="15.5" x14ac:dyDescent="0.35">
      <c r="A48" s="11" t="s">
        <v>8</v>
      </c>
      <c r="B48" s="45">
        <v>590717.36</v>
      </c>
      <c r="C48" s="46">
        <v>30.2</v>
      </c>
      <c r="D48" s="46">
        <v>178396.64</v>
      </c>
      <c r="E48" s="10"/>
      <c r="F48" s="10"/>
    </row>
    <row r="49" spans="1:6" s="5" customFormat="1" ht="15" x14ac:dyDescent="0.35">
      <c r="A49" s="17" t="s">
        <v>5</v>
      </c>
      <c r="B49" s="46"/>
      <c r="C49" s="46"/>
      <c r="D49" s="46">
        <f>D48</f>
        <v>178396.64</v>
      </c>
      <c r="E49" s="12"/>
      <c r="F49" s="12"/>
    </row>
    <row r="50" spans="1:6" s="5" customFormat="1" ht="30" x14ac:dyDescent="0.35">
      <c r="A50" s="17" t="s">
        <v>18</v>
      </c>
      <c r="B50" s="46"/>
      <c r="C50" s="46"/>
      <c r="D50" s="86">
        <v>178.4</v>
      </c>
      <c r="E50" s="12"/>
      <c r="F50" s="12"/>
    </row>
    <row r="51" spans="1:6" s="5" customFormat="1" ht="15" x14ac:dyDescent="0.35">
      <c r="A51" s="13"/>
      <c r="B51" s="8"/>
      <c r="C51" s="8"/>
      <c r="D51" s="8"/>
      <c r="E51" s="14"/>
      <c r="F51" s="14"/>
    </row>
    <row r="52" spans="1:6" s="5" customFormat="1" ht="15.5" x14ac:dyDescent="0.35">
      <c r="A52" s="118" t="s">
        <v>31</v>
      </c>
      <c r="B52" s="118"/>
      <c r="C52" s="119" t="s">
        <v>137</v>
      </c>
      <c r="D52" s="119"/>
      <c r="E52" s="119"/>
      <c r="F52" s="28"/>
    </row>
    <row r="53" spans="1:6" s="5" customFormat="1" ht="15.5" x14ac:dyDescent="0.35">
      <c r="A53" s="3"/>
    </row>
    <row r="54" spans="1:6" s="5" customFormat="1" ht="155" x14ac:dyDescent="0.35">
      <c r="A54" s="11" t="s">
        <v>1</v>
      </c>
      <c r="B54" s="11" t="s">
        <v>6</v>
      </c>
      <c r="C54" s="11" t="s">
        <v>7</v>
      </c>
      <c r="D54" s="11" t="s">
        <v>51</v>
      </c>
      <c r="E54" s="11" t="s">
        <v>62</v>
      </c>
      <c r="F54" s="11" t="s">
        <v>111</v>
      </c>
    </row>
    <row r="55" spans="1:6" s="5" customFormat="1" ht="15.5" x14ac:dyDescent="0.35">
      <c r="A55" s="11" t="s">
        <v>8</v>
      </c>
      <c r="B55" s="45">
        <v>958795.89</v>
      </c>
      <c r="C55" s="46">
        <v>30.2</v>
      </c>
      <c r="D55" s="46">
        <v>289556</v>
      </c>
      <c r="E55" s="10"/>
      <c r="F55" s="10"/>
    </row>
    <row r="56" spans="1:6" s="5" customFormat="1" ht="15" x14ac:dyDescent="0.35">
      <c r="A56" s="17" t="s">
        <v>5</v>
      </c>
      <c r="B56" s="46"/>
      <c r="C56" s="46"/>
      <c r="D56" s="46">
        <f>D55</f>
        <v>289556</v>
      </c>
      <c r="E56" s="12"/>
      <c r="F56" s="12"/>
    </row>
    <row r="57" spans="1:6" s="5" customFormat="1" ht="30" x14ac:dyDescent="0.35">
      <c r="A57" s="17" t="s">
        <v>18</v>
      </c>
      <c r="B57" s="46"/>
      <c r="C57" s="46"/>
      <c r="D57" s="86">
        <v>289.60000000000002</v>
      </c>
      <c r="E57" s="12"/>
      <c r="F57" s="12"/>
    </row>
    <row r="58" spans="1:6" s="5" customFormat="1" ht="15" x14ac:dyDescent="0.35">
      <c r="A58" s="13"/>
      <c r="B58" s="8"/>
      <c r="C58" s="8"/>
      <c r="D58" s="8"/>
      <c r="E58" s="14"/>
      <c r="F58" s="14"/>
    </row>
    <row r="59" spans="1:6" s="5" customFormat="1" ht="15.5" x14ac:dyDescent="0.35">
      <c r="A59" s="118" t="s">
        <v>31</v>
      </c>
      <c r="B59" s="118"/>
      <c r="C59" s="119" t="s">
        <v>86</v>
      </c>
      <c r="D59" s="119"/>
      <c r="E59" s="119"/>
      <c r="F59" s="28"/>
    </row>
    <row r="60" spans="1:6" s="5" customFormat="1" ht="15.5" x14ac:dyDescent="0.35">
      <c r="A60" s="3"/>
    </row>
    <row r="61" spans="1:6" s="5" customFormat="1" ht="155" x14ac:dyDescent="0.35">
      <c r="A61" s="11" t="s">
        <v>1</v>
      </c>
      <c r="B61" s="11" t="s">
        <v>6</v>
      </c>
      <c r="C61" s="11" t="s">
        <v>7</v>
      </c>
      <c r="D61" s="11" t="s">
        <v>51</v>
      </c>
      <c r="E61" s="11" t="s">
        <v>62</v>
      </c>
      <c r="F61" s="11" t="s">
        <v>111</v>
      </c>
    </row>
    <row r="62" spans="1:6" s="5" customFormat="1" ht="15.5" x14ac:dyDescent="0.35">
      <c r="A62" s="11" t="s">
        <v>8</v>
      </c>
      <c r="B62" s="45">
        <v>81702.240000000005</v>
      </c>
      <c r="C62" s="46">
        <v>30.2</v>
      </c>
      <c r="D62" s="46">
        <v>24673.759999999998</v>
      </c>
      <c r="E62" s="47">
        <v>26401</v>
      </c>
      <c r="F62" s="47">
        <v>28208</v>
      </c>
    </row>
    <row r="63" spans="1:6" s="5" customFormat="1" ht="15" x14ac:dyDescent="0.35">
      <c r="A63" s="17" t="s">
        <v>5</v>
      </c>
      <c r="B63" s="46"/>
      <c r="C63" s="46"/>
      <c r="D63" s="46">
        <f>D62</f>
        <v>24673.759999999998</v>
      </c>
      <c r="E63" s="46">
        <f t="shared" ref="E63:F63" si="2">E62</f>
        <v>26401</v>
      </c>
      <c r="F63" s="46">
        <f t="shared" si="2"/>
        <v>28208</v>
      </c>
    </row>
    <row r="64" spans="1:6" s="5" customFormat="1" ht="30" x14ac:dyDescent="0.35">
      <c r="A64" s="17" t="s">
        <v>18</v>
      </c>
      <c r="B64" s="46"/>
      <c r="C64" s="46"/>
      <c r="D64" s="46">
        <v>24.7</v>
      </c>
      <c r="E64" s="94">
        <v>26.4</v>
      </c>
      <c r="F64" s="94">
        <v>28.2</v>
      </c>
    </row>
    <row r="65" spans="1:8" s="5" customFormat="1" ht="15.5" x14ac:dyDescent="0.35">
      <c r="A65" s="13"/>
      <c r="B65" s="67"/>
      <c r="C65" s="67"/>
      <c r="D65" s="67"/>
      <c r="E65" s="113"/>
      <c r="F65" s="113"/>
    </row>
    <row r="66" spans="1:8" s="5" customFormat="1" ht="15.5" x14ac:dyDescent="0.35">
      <c r="A66" s="118" t="s">
        <v>31</v>
      </c>
      <c r="B66" s="118"/>
      <c r="C66" s="119" t="s">
        <v>138</v>
      </c>
      <c r="D66" s="119"/>
      <c r="E66" s="119"/>
      <c r="F66" s="28"/>
    </row>
    <row r="67" spans="1:8" s="5" customFormat="1" ht="15.5" x14ac:dyDescent="0.35">
      <c r="A67" s="3"/>
    </row>
    <row r="68" spans="1:8" s="5" customFormat="1" ht="155" x14ac:dyDescent="0.35">
      <c r="A68" s="11" t="s">
        <v>1</v>
      </c>
      <c r="B68" s="11" t="s">
        <v>6</v>
      </c>
      <c r="C68" s="11" t="s">
        <v>7</v>
      </c>
      <c r="D68" s="11" t="s">
        <v>51</v>
      </c>
      <c r="E68" s="11" t="s">
        <v>62</v>
      </c>
      <c r="F68" s="11" t="s">
        <v>111</v>
      </c>
    </row>
    <row r="69" spans="1:8" s="5" customFormat="1" ht="15.5" x14ac:dyDescent="0.35">
      <c r="A69" s="11" t="s">
        <v>8</v>
      </c>
      <c r="B69" s="45">
        <v>207373</v>
      </c>
      <c r="C69" s="46">
        <v>30.2</v>
      </c>
      <c r="D69" s="46">
        <v>62627</v>
      </c>
      <c r="E69" s="47"/>
      <c r="F69" s="47"/>
    </row>
    <row r="70" spans="1:8" s="5" customFormat="1" ht="15" x14ac:dyDescent="0.35">
      <c r="A70" s="17" t="s">
        <v>5</v>
      </c>
      <c r="B70" s="46"/>
      <c r="C70" s="46"/>
      <c r="D70" s="46">
        <f>D69</f>
        <v>62627</v>
      </c>
      <c r="E70" s="46">
        <f t="shared" ref="E70:F70" si="3">E69</f>
        <v>0</v>
      </c>
      <c r="F70" s="46">
        <f t="shared" si="3"/>
        <v>0</v>
      </c>
    </row>
    <row r="71" spans="1:8" s="5" customFormat="1" ht="30" x14ac:dyDescent="0.35">
      <c r="A71" s="17" t="s">
        <v>18</v>
      </c>
      <c r="B71" s="46"/>
      <c r="C71" s="46"/>
      <c r="D71" s="46">
        <v>62.6</v>
      </c>
      <c r="E71" s="94"/>
      <c r="F71" s="94"/>
    </row>
    <row r="72" spans="1:8" s="5" customFormat="1" ht="15.5" x14ac:dyDescent="0.35">
      <c r="A72" s="13"/>
      <c r="B72" s="67"/>
      <c r="C72" s="67"/>
      <c r="D72" s="67"/>
      <c r="E72" s="113"/>
      <c r="F72" s="113"/>
    </row>
    <row r="73" spans="1:8" s="5" customFormat="1" ht="15" x14ac:dyDescent="0.35">
      <c r="A73" s="13"/>
      <c r="B73" s="8"/>
      <c r="C73" s="8"/>
      <c r="D73" s="8"/>
      <c r="E73" s="14"/>
      <c r="F73" s="14"/>
    </row>
    <row r="74" spans="1:8" s="5" customFormat="1" ht="15.5" x14ac:dyDescent="0.35">
      <c r="A74" s="120" t="s">
        <v>24</v>
      </c>
      <c r="B74" s="120"/>
      <c r="C74" s="120"/>
      <c r="D74" s="120"/>
      <c r="E74" s="120"/>
      <c r="F74" s="120"/>
      <c r="G74" s="7"/>
    </row>
    <row r="75" spans="1:8" s="5" customFormat="1" ht="15.5" x14ac:dyDescent="0.35">
      <c r="A75" s="23"/>
      <c r="B75" s="23"/>
      <c r="C75" s="23"/>
      <c r="D75" s="23"/>
      <c r="E75" s="23"/>
      <c r="F75" s="23"/>
      <c r="G75" s="7"/>
    </row>
    <row r="76" spans="1:8" s="5" customFormat="1" ht="15" customHeight="1" x14ac:dyDescent="0.35">
      <c r="A76" s="118" t="s">
        <v>31</v>
      </c>
      <c r="B76" s="118"/>
      <c r="C76" s="119" t="s">
        <v>88</v>
      </c>
      <c r="D76" s="119"/>
      <c r="E76" s="119"/>
      <c r="F76" s="28"/>
      <c r="G76" s="7"/>
      <c r="H76" s="7"/>
    </row>
    <row r="77" spans="1:8" s="5" customFormat="1" ht="15.5" x14ac:dyDescent="0.35">
      <c r="A77" s="4"/>
    </row>
    <row r="78" spans="1:8" s="5" customFormat="1" ht="31" x14ac:dyDescent="0.35">
      <c r="A78" s="11" t="s">
        <v>1</v>
      </c>
      <c r="B78" s="11" t="s">
        <v>9</v>
      </c>
      <c r="C78" s="11" t="s">
        <v>3</v>
      </c>
      <c r="D78" s="11" t="s">
        <v>62</v>
      </c>
      <c r="E78" s="11" t="s">
        <v>111</v>
      </c>
      <c r="F78" s="11" t="s">
        <v>127</v>
      </c>
    </row>
    <row r="79" spans="1:8" s="5" customFormat="1" ht="15.5" x14ac:dyDescent="0.35">
      <c r="A79" s="11" t="s">
        <v>32</v>
      </c>
      <c r="B79" s="54">
        <v>2</v>
      </c>
      <c r="C79" s="51">
        <v>12</v>
      </c>
      <c r="D79" s="51">
        <v>65800</v>
      </c>
      <c r="E79" s="74">
        <v>65800</v>
      </c>
      <c r="F79" s="74">
        <v>65800</v>
      </c>
    </row>
    <row r="80" spans="1:8" s="5" customFormat="1" ht="15.5" x14ac:dyDescent="0.35">
      <c r="A80" s="17" t="s">
        <v>5</v>
      </c>
      <c r="B80" s="52"/>
      <c r="C80" s="52"/>
      <c r="D80" s="52">
        <f>D79</f>
        <v>65800</v>
      </c>
      <c r="E80" s="90">
        <f>SUM(E79)</f>
        <v>65800</v>
      </c>
      <c r="F80" s="90">
        <f>SUM(F79)</f>
        <v>65800</v>
      </c>
    </row>
    <row r="81" spans="1:6" s="5" customFormat="1" ht="30" x14ac:dyDescent="0.35">
      <c r="A81" s="17" t="s">
        <v>18</v>
      </c>
      <c r="B81" s="52"/>
      <c r="C81" s="52"/>
      <c r="D81" s="52">
        <v>65.8</v>
      </c>
      <c r="E81" s="95">
        <v>65.8</v>
      </c>
      <c r="F81" s="95">
        <v>65.8</v>
      </c>
    </row>
    <row r="82" spans="1:6" s="5" customFormat="1" ht="15" x14ac:dyDescent="0.35">
      <c r="A82" s="13"/>
      <c r="B82" s="13"/>
      <c r="C82" s="13"/>
      <c r="D82" s="13"/>
      <c r="E82" s="21"/>
      <c r="F82" s="21"/>
    </row>
    <row r="83" spans="1:6" s="5" customFormat="1" ht="15.5" x14ac:dyDescent="0.35">
      <c r="A83" s="120" t="s">
        <v>25</v>
      </c>
      <c r="B83" s="121"/>
      <c r="C83" s="121"/>
      <c r="D83" s="121"/>
      <c r="E83" s="121"/>
      <c r="F83" s="121"/>
    </row>
    <row r="84" spans="1:6" s="5" customFormat="1" ht="15.5" x14ac:dyDescent="0.35">
      <c r="A84" s="23"/>
      <c r="B84" s="24"/>
      <c r="C84" s="24"/>
      <c r="D84" s="24"/>
      <c r="E84" s="24"/>
      <c r="F84" s="24"/>
    </row>
    <row r="85" spans="1:6" s="5" customFormat="1" ht="15.5" x14ac:dyDescent="0.35">
      <c r="A85" s="118" t="s">
        <v>87</v>
      </c>
      <c r="B85" s="118"/>
      <c r="C85" s="118"/>
      <c r="D85" s="118"/>
      <c r="E85" s="118"/>
      <c r="F85" s="118"/>
    </row>
    <row r="86" spans="1:6" s="5" customFormat="1" ht="15.5" x14ac:dyDescent="0.35">
      <c r="A86" s="4"/>
    </row>
    <row r="87" spans="1:6" s="5" customFormat="1" ht="31" x14ac:dyDescent="0.35">
      <c r="A87" s="11" t="s">
        <v>13</v>
      </c>
      <c r="B87" s="11" t="s">
        <v>19</v>
      </c>
      <c r="C87" s="11" t="s">
        <v>20</v>
      </c>
      <c r="D87" s="11" t="s">
        <v>62</v>
      </c>
      <c r="E87" s="11" t="s">
        <v>111</v>
      </c>
      <c r="F87" s="11" t="s">
        <v>127</v>
      </c>
    </row>
    <row r="88" spans="1:6" s="5" customFormat="1" ht="15.5" x14ac:dyDescent="0.35">
      <c r="A88" s="11" t="s">
        <v>35</v>
      </c>
      <c r="B88" s="80">
        <v>45.6</v>
      </c>
      <c r="C88" s="80">
        <v>39.07</v>
      </c>
      <c r="D88" s="51">
        <v>1781.71</v>
      </c>
      <c r="E88" s="51"/>
      <c r="F88" s="51"/>
    </row>
    <row r="89" spans="1:6" s="5" customFormat="1" ht="15" x14ac:dyDescent="0.35">
      <c r="A89" s="17" t="s">
        <v>5</v>
      </c>
      <c r="B89" s="52"/>
      <c r="C89" s="52"/>
      <c r="D89" s="52">
        <f>SUM(D88:D88)</f>
        <v>1781.71</v>
      </c>
      <c r="E89" s="52">
        <f>SUM(E88:E88)</f>
        <v>0</v>
      </c>
      <c r="F89" s="52">
        <f>SUM(F88:F88)</f>
        <v>0</v>
      </c>
    </row>
    <row r="90" spans="1:6" s="5" customFormat="1" ht="30" x14ac:dyDescent="0.35">
      <c r="A90" s="17" t="s">
        <v>18</v>
      </c>
      <c r="B90" s="52"/>
      <c r="C90" s="52"/>
      <c r="D90" s="89">
        <v>1.8</v>
      </c>
      <c r="E90" s="97"/>
      <c r="F90" s="92"/>
    </row>
    <row r="91" spans="1:6" s="5" customFormat="1" ht="15" x14ac:dyDescent="0.35">
      <c r="A91" s="13"/>
      <c r="B91" s="8"/>
      <c r="C91" s="8"/>
      <c r="D91" s="8"/>
      <c r="E91" s="14"/>
      <c r="F91" s="14"/>
    </row>
    <row r="92" spans="1:6" s="5" customFormat="1" ht="15.5" x14ac:dyDescent="0.35">
      <c r="A92" s="118" t="s">
        <v>122</v>
      </c>
      <c r="B92" s="118"/>
      <c r="C92" s="118"/>
      <c r="D92" s="118"/>
      <c r="E92" s="118"/>
      <c r="F92" s="118"/>
    </row>
    <row r="93" spans="1:6" s="5" customFormat="1" ht="15.5" x14ac:dyDescent="0.35">
      <c r="A93" s="4"/>
    </row>
    <row r="94" spans="1:6" s="5" customFormat="1" ht="31" x14ac:dyDescent="0.35">
      <c r="A94" s="11" t="s">
        <v>13</v>
      </c>
      <c r="B94" s="11" t="s">
        <v>19</v>
      </c>
      <c r="C94" s="11" t="s">
        <v>20</v>
      </c>
      <c r="D94" s="11" t="s">
        <v>62</v>
      </c>
      <c r="E94" s="11" t="s">
        <v>111</v>
      </c>
      <c r="F94" s="11" t="s">
        <v>127</v>
      </c>
    </row>
    <row r="95" spans="1:6" s="5" customFormat="1" ht="15.5" x14ac:dyDescent="0.35">
      <c r="A95" s="11" t="s">
        <v>33</v>
      </c>
      <c r="B95" s="106">
        <v>47926</v>
      </c>
      <c r="C95" s="57">
        <v>5.5</v>
      </c>
      <c r="D95" s="45">
        <v>263597.68</v>
      </c>
      <c r="E95" s="45">
        <v>75001.42</v>
      </c>
      <c r="F95" s="45">
        <v>75001.42</v>
      </c>
    </row>
    <row r="96" spans="1:6" s="5" customFormat="1" ht="15" x14ac:dyDescent="0.35">
      <c r="A96" s="17" t="s">
        <v>5</v>
      </c>
      <c r="B96" s="46"/>
      <c r="C96" s="46"/>
      <c r="D96" s="46">
        <f>D95</f>
        <v>263597.68</v>
      </c>
      <c r="E96" s="46">
        <f>E95</f>
        <v>75001.42</v>
      </c>
      <c r="F96" s="46">
        <f>F95</f>
        <v>75001.42</v>
      </c>
    </row>
    <row r="97" spans="1:6" s="5" customFormat="1" ht="30" x14ac:dyDescent="0.35">
      <c r="A97" s="17" t="s">
        <v>18</v>
      </c>
      <c r="B97" s="46"/>
      <c r="C97" s="46"/>
      <c r="D97" s="86">
        <v>263.60000000000002</v>
      </c>
      <c r="E97" s="86">
        <v>75</v>
      </c>
      <c r="F97" s="86">
        <v>75</v>
      </c>
    </row>
    <row r="98" spans="1:6" s="5" customFormat="1" ht="15" x14ac:dyDescent="0.35">
      <c r="A98" s="13"/>
      <c r="B98" s="67"/>
      <c r="C98" s="67"/>
      <c r="D98" s="107"/>
      <c r="E98" s="107"/>
      <c r="F98" s="107"/>
    </row>
    <row r="99" spans="1:6" s="5" customFormat="1" ht="15.5" x14ac:dyDescent="0.35">
      <c r="A99" s="118" t="s">
        <v>123</v>
      </c>
      <c r="B99" s="118"/>
      <c r="C99" s="118"/>
      <c r="D99" s="118"/>
      <c r="E99" s="118"/>
      <c r="F99" s="118"/>
    </row>
    <row r="100" spans="1:6" s="5" customFormat="1" ht="15.5" x14ac:dyDescent="0.35">
      <c r="A100" s="4"/>
    </row>
    <row r="101" spans="1:6" s="5" customFormat="1" ht="31" x14ac:dyDescent="0.35">
      <c r="A101" s="11" t="s">
        <v>13</v>
      </c>
      <c r="B101" s="11" t="s">
        <v>19</v>
      </c>
      <c r="C101" s="11" t="s">
        <v>20</v>
      </c>
      <c r="D101" s="11" t="s">
        <v>62</v>
      </c>
      <c r="E101" s="11" t="s">
        <v>111</v>
      </c>
      <c r="F101" s="11" t="s">
        <v>127</v>
      </c>
    </row>
    <row r="102" spans="1:6" s="5" customFormat="1" ht="15.5" x14ac:dyDescent="0.35">
      <c r="A102" s="11" t="s">
        <v>33</v>
      </c>
      <c r="B102" s="80">
        <v>2182</v>
      </c>
      <c r="C102" s="80">
        <v>5.5</v>
      </c>
      <c r="D102" s="51">
        <v>12001</v>
      </c>
      <c r="E102" s="51">
        <v>12001</v>
      </c>
      <c r="F102" s="51">
        <v>12001</v>
      </c>
    </row>
    <row r="103" spans="1:6" s="5" customFormat="1" ht="15.5" x14ac:dyDescent="0.35">
      <c r="A103" s="11" t="s">
        <v>34</v>
      </c>
      <c r="B103" s="80">
        <v>19.05</v>
      </c>
      <c r="C103" s="80">
        <v>5006.0200000000004</v>
      </c>
      <c r="D103" s="80">
        <v>405938.16</v>
      </c>
      <c r="E103" s="80"/>
      <c r="F103" s="80"/>
    </row>
    <row r="104" spans="1:6" s="5" customFormat="1" ht="15" x14ac:dyDescent="0.35">
      <c r="A104" s="17" t="s">
        <v>5</v>
      </c>
      <c r="B104" s="52"/>
      <c r="C104" s="52"/>
      <c r="D104" s="52">
        <f>SUM(D102:D103)</f>
        <v>417939.16</v>
      </c>
      <c r="E104" s="52">
        <f>SUM(E102:E103)</f>
        <v>12001</v>
      </c>
      <c r="F104" s="52">
        <f>SUM(F102:F103)</f>
        <v>12001</v>
      </c>
    </row>
    <row r="105" spans="1:6" s="5" customFormat="1" ht="30" x14ac:dyDescent="0.35">
      <c r="A105" s="17" t="s">
        <v>18</v>
      </c>
      <c r="B105" s="52"/>
      <c r="C105" s="52"/>
      <c r="D105" s="89">
        <v>417.9</v>
      </c>
      <c r="E105" s="97">
        <v>12</v>
      </c>
      <c r="F105" s="92">
        <v>12</v>
      </c>
    </row>
    <row r="106" spans="1:6" s="5" customFormat="1" ht="15" x14ac:dyDescent="0.35">
      <c r="A106" s="13"/>
      <c r="B106" s="67"/>
      <c r="C106" s="67"/>
      <c r="D106" s="107"/>
      <c r="E106" s="107"/>
      <c r="F106" s="107"/>
    </row>
    <row r="107" spans="1:6" s="5" customFormat="1" ht="15" x14ac:dyDescent="0.35">
      <c r="A107" s="13"/>
      <c r="B107" s="8"/>
      <c r="C107" s="8"/>
      <c r="D107" s="8"/>
      <c r="E107" s="14"/>
      <c r="F107" s="14"/>
    </row>
    <row r="108" spans="1:6" s="5" customFormat="1" ht="15.5" x14ac:dyDescent="0.35">
      <c r="A108" s="120" t="s">
        <v>26</v>
      </c>
      <c r="B108" s="121"/>
      <c r="C108" s="121"/>
      <c r="D108" s="121"/>
      <c r="E108" s="121"/>
      <c r="F108" s="121"/>
    </row>
    <row r="109" spans="1:6" s="5" customFormat="1" ht="15.5" x14ac:dyDescent="0.35">
      <c r="A109" s="4"/>
    </row>
    <row r="110" spans="1:6" s="5" customFormat="1" ht="15.5" x14ac:dyDescent="0.35">
      <c r="A110" s="118" t="s">
        <v>31</v>
      </c>
      <c r="B110" s="118"/>
      <c r="C110" s="119" t="s">
        <v>89</v>
      </c>
      <c r="D110" s="119"/>
      <c r="E110" s="119"/>
      <c r="F110" s="28"/>
    </row>
    <row r="111" spans="1:6" s="5" customFormat="1" ht="15.5" x14ac:dyDescent="0.35">
      <c r="A111" s="4"/>
    </row>
    <row r="112" spans="1:6" s="5" customFormat="1" ht="31" x14ac:dyDescent="0.35">
      <c r="A112" s="11" t="s">
        <v>10</v>
      </c>
      <c r="B112" s="11" t="s">
        <v>11</v>
      </c>
      <c r="C112" s="11" t="s">
        <v>12</v>
      </c>
      <c r="D112" s="11" t="s">
        <v>62</v>
      </c>
      <c r="E112" s="11" t="s">
        <v>111</v>
      </c>
      <c r="F112" s="11" t="s">
        <v>127</v>
      </c>
    </row>
    <row r="113" spans="1:6" s="5" customFormat="1" ht="15.5" x14ac:dyDescent="0.35">
      <c r="A113" s="11" t="s">
        <v>36</v>
      </c>
      <c r="B113" s="11">
        <v>1</v>
      </c>
      <c r="C113" s="11">
        <v>600</v>
      </c>
      <c r="D113" s="11">
        <v>600</v>
      </c>
      <c r="E113" s="10"/>
      <c r="F113" s="10"/>
    </row>
    <row r="114" spans="1:6" s="5" customFormat="1" ht="15" x14ac:dyDescent="0.35">
      <c r="A114" s="17" t="s">
        <v>5</v>
      </c>
      <c r="B114" s="18"/>
      <c r="C114" s="18"/>
      <c r="D114" s="18">
        <f>D113</f>
        <v>600</v>
      </c>
      <c r="E114" s="12"/>
      <c r="F114" s="12"/>
    </row>
    <row r="115" spans="1:6" s="5" customFormat="1" ht="30" x14ac:dyDescent="0.35">
      <c r="A115" s="17" t="s">
        <v>18</v>
      </c>
      <c r="B115" s="18"/>
      <c r="C115" s="18"/>
      <c r="D115" s="18">
        <v>0.6</v>
      </c>
      <c r="E115" s="12"/>
      <c r="F115" s="12"/>
    </row>
    <row r="116" spans="1:6" s="5" customFormat="1" ht="15" x14ac:dyDescent="0.35">
      <c r="A116" s="13"/>
      <c r="B116" s="8"/>
      <c r="C116" s="8"/>
      <c r="D116" s="8"/>
      <c r="E116" s="14"/>
      <c r="F116" s="14"/>
    </row>
    <row r="117" spans="1:6" s="5" customFormat="1" ht="15.5" x14ac:dyDescent="0.35">
      <c r="A117" s="118" t="s">
        <v>31</v>
      </c>
      <c r="B117" s="118"/>
      <c r="C117" s="119" t="s">
        <v>161</v>
      </c>
      <c r="D117" s="119"/>
      <c r="E117" s="119"/>
      <c r="F117" s="28"/>
    </row>
    <row r="118" spans="1:6" s="5" customFormat="1" ht="15.5" x14ac:dyDescent="0.35">
      <c r="A118" s="4"/>
    </row>
    <row r="119" spans="1:6" s="5" customFormat="1" ht="31" x14ac:dyDescent="0.35">
      <c r="A119" s="11" t="s">
        <v>10</v>
      </c>
      <c r="B119" s="11" t="s">
        <v>11</v>
      </c>
      <c r="C119" s="11" t="s">
        <v>12</v>
      </c>
      <c r="D119" s="11" t="s">
        <v>62</v>
      </c>
      <c r="E119" s="11" t="s">
        <v>111</v>
      </c>
      <c r="F119" s="11" t="s">
        <v>127</v>
      </c>
    </row>
    <row r="120" spans="1:6" s="5" customFormat="1" ht="31" x14ac:dyDescent="0.35">
      <c r="A120" s="11" t="s">
        <v>162</v>
      </c>
      <c r="B120" s="11">
        <v>6</v>
      </c>
      <c r="C120" s="11">
        <v>1983.33</v>
      </c>
      <c r="D120" s="11">
        <v>11900</v>
      </c>
      <c r="E120" s="10"/>
      <c r="F120" s="10"/>
    </row>
    <row r="121" spans="1:6" s="5" customFormat="1" ht="15" x14ac:dyDescent="0.35">
      <c r="A121" s="17" t="s">
        <v>5</v>
      </c>
      <c r="B121" s="18"/>
      <c r="C121" s="18"/>
      <c r="D121" s="18">
        <f>D120</f>
        <v>11900</v>
      </c>
      <c r="E121" s="12"/>
      <c r="F121" s="12"/>
    </row>
    <row r="122" spans="1:6" s="5" customFormat="1" ht="30" x14ac:dyDescent="0.35">
      <c r="A122" s="17" t="s">
        <v>18</v>
      </c>
      <c r="B122" s="18"/>
      <c r="C122" s="18"/>
      <c r="D122" s="18">
        <v>11.9</v>
      </c>
      <c r="E122" s="12"/>
      <c r="F122" s="12"/>
    </row>
    <row r="123" spans="1:6" s="5" customFormat="1" ht="15" x14ac:dyDescent="0.35">
      <c r="A123" s="13"/>
      <c r="B123" s="8"/>
      <c r="C123" s="8"/>
      <c r="D123" s="8"/>
      <c r="E123" s="14"/>
      <c r="F123" s="14"/>
    </row>
    <row r="124" spans="1:6" s="5" customFormat="1" ht="15.5" x14ac:dyDescent="0.35">
      <c r="A124" s="118" t="s">
        <v>31</v>
      </c>
      <c r="B124" s="118"/>
      <c r="C124" s="119" t="s">
        <v>90</v>
      </c>
      <c r="D124" s="119"/>
      <c r="E124" s="119"/>
      <c r="F124" s="28"/>
    </row>
    <row r="125" spans="1:6" s="5" customFormat="1" ht="15.5" x14ac:dyDescent="0.35">
      <c r="A125" s="4"/>
    </row>
    <row r="126" spans="1:6" s="5" customFormat="1" ht="31" x14ac:dyDescent="0.35">
      <c r="A126" s="11" t="s">
        <v>10</v>
      </c>
      <c r="B126" s="11" t="s">
        <v>11</v>
      </c>
      <c r="C126" s="11" t="s">
        <v>12</v>
      </c>
      <c r="D126" s="11" t="s">
        <v>62</v>
      </c>
      <c r="E126" s="11" t="s">
        <v>127</v>
      </c>
      <c r="F126" s="11" t="s">
        <v>139</v>
      </c>
    </row>
    <row r="127" spans="1:6" s="5" customFormat="1" ht="15.5" x14ac:dyDescent="0.35">
      <c r="A127" s="11" t="s">
        <v>107</v>
      </c>
      <c r="B127" s="11">
        <v>2</v>
      </c>
      <c r="C127" s="51">
        <v>177196</v>
      </c>
      <c r="D127" s="51">
        <v>354392</v>
      </c>
      <c r="E127" s="55">
        <v>798552</v>
      </c>
      <c r="F127" s="55">
        <v>859932</v>
      </c>
    </row>
    <row r="128" spans="1:6" s="5" customFormat="1" ht="46.5" x14ac:dyDescent="0.35">
      <c r="A128" s="11" t="s">
        <v>37</v>
      </c>
      <c r="B128" s="11">
        <v>12</v>
      </c>
      <c r="C128" s="98">
        <v>13939</v>
      </c>
      <c r="D128" s="98">
        <v>167268</v>
      </c>
      <c r="E128" s="98">
        <v>167268</v>
      </c>
      <c r="F128" s="98">
        <v>167268</v>
      </c>
    </row>
    <row r="129" spans="1:6" s="5" customFormat="1" ht="15" x14ac:dyDescent="0.35">
      <c r="A129" s="17" t="s">
        <v>5</v>
      </c>
      <c r="B129" s="18"/>
      <c r="C129" s="52"/>
      <c r="D129" s="52">
        <f>D127+D128</f>
        <v>521660</v>
      </c>
      <c r="E129" s="52">
        <f>E127+E128</f>
        <v>965820</v>
      </c>
      <c r="F129" s="52">
        <f>F127+F128</f>
        <v>1027200</v>
      </c>
    </row>
    <row r="130" spans="1:6" s="5" customFormat="1" ht="30" x14ac:dyDescent="0.35">
      <c r="A130" s="17" t="s">
        <v>18</v>
      </c>
      <c r="B130" s="18"/>
      <c r="C130" s="52"/>
      <c r="D130" s="89">
        <v>521.70000000000005</v>
      </c>
      <c r="E130" s="96">
        <v>965.8</v>
      </c>
      <c r="F130" s="96">
        <v>1027.2</v>
      </c>
    </row>
    <row r="131" spans="1:6" s="5" customFormat="1" ht="15" x14ac:dyDescent="0.35">
      <c r="A131" s="13"/>
      <c r="B131" s="8"/>
      <c r="C131" s="8"/>
      <c r="D131" s="8"/>
      <c r="E131" s="14"/>
      <c r="F131" s="14"/>
    </row>
    <row r="132" spans="1:6" s="5" customFormat="1" ht="15.5" x14ac:dyDescent="0.35">
      <c r="A132" s="118" t="s">
        <v>31</v>
      </c>
      <c r="B132" s="118"/>
      <c r="C132" s="119" t="s">
        <v>91</v>
      </c>
      <c r="D132" s="119"/>
      <c r="E132" s="119"/>
      <c r="F132" s="28"/>
    </row>
    <row r="133" spans="1:6" s="5" customFormat="1" ht="15.5" x14ac:dyDescent="0.35">
      <c r="A133" s="4"/>
    </row>
    <row r="134" spans="1:6" s="5" customFormat="1" ht="31" x14ac:dyDescent="0.35">
      <c r="A134" s="11" t="s">
        <v>10</v>
      </c>
      <c r="B134" s="11" t="s">
        <v>11</v>
      </c>
      <c r="C134" s="11" t="s">
        <v>12</v>
      </c>
      <c r="D134" s="11" t="s">
        <v>62</v>
      </c>
      <c r="E134" s="11" t="s">
        <v>111</v>
      </c>
      <c r="F134" s="11" t="s">
        <v>127</v>
      </c>
    </row>
    <row r="135" spans="1:6" s="5" customFormat="1" ht="46.5" x14ac:dyDescent="0.35">
      <c r="A135" s="11" t="s">
        <v>38</v>
      </c>
      <c r="B135" s="11">
        <v>12</v>
      </c>
      <c r="C135" s="45">
        <v>13264.01</v>
      </c>
      <c r="D135" s="45">
        <v>159168.12</v>
      </c>
      <c r="E135" s="10"/>
      <c r="F135" s="10"/>
    </row>
    <row r="136" spans="1:6" s="5" customFormat="1" ht="15" x14ac:dyDescent="0.35">
      <c r="A136" s="17" t="s">
        <v>5</v>
      </c>
      <c r="B136" s="18"/>
      <c r="C136" s="46"/>
      <c r="D136" s="46">
        <f>D135</f>
        <v>159168.12</v>
      </c>
      <c r="E136" s="12"/>
      <c r="F136" s="12"/>
    </row>
    <row r="137" spans="1:6" s="5" customFormat="1" ht="30" x14ac:dyDescent="0.35">
      <c r="A137" s="17" t="s">
        <v>18</v>
      </c>
      <c r="B137" s="18"/>
      <c r="C137" s="46"/>
      <c r="D137" s="86">
        <v>159.19999999999999</v>
      </c>
      <c r="E137" s="12"/>
      <c r="F137" s="12"/>
    </row>
    <row r="138" spans="1:6" s="5" customFormat="1" ht="15" x14ac:dyDescent="0.35">
      <c r="A138" s="13"/>
      <c r="B138" s="8"/>
      <c r="C138" s="67"/>
      <c r="D138" s="107"/>
      <c r="E138" s="14"/>
      <c r="F138" s="14"/>
    </row>
    <row r="139" spans="1:6" s="5" customFormat="1" ht="15.5" x14ac:dyDescent="0.35">
      <c r="A139" s="118" t="s">
        <v>31</v>
      </c>
      <c r="B139" s="118"/>
      <c r="C139" s="119" t="s">
        <v>159</v>
      </c>
      <c r="D139" s="119"/>
      <c r="E139" s="119"/>
      <c r="F139" s="28"/>
    </row>
    <row r="140" spans="1:6" s="5" customFormat="1" ht="15.5" x14ac:dyDescent="0.35">
      <c r="A140" s="4"/>
    </row>
    <row r="141" spans="1:6" s="5" customFormat="1" ht="31" x14ac:dyDescent="0.35">
      <c r="A141" s="11" t="s">
        <v>10</v>
      </c>
      <c r="B141" s="11" t="s">
        <v>11</v>
      </c>
      <c r="C141" s="11" t="s">
        <v>12</v>
      </c>
      <c r="D141" s="11" t="s">
        <v>62</v>
      </c>
      <c r="E141" s="11" t="s">
        <v>111</v>
      </c>
      <c r="F141" s="11" t="s">
        <v>127</v>
      </c>
    </row>
    <row r="142" spans="1:6" s="5" customFormat="1" ht="15.5" x14ac:dyDescent="0.35">
      <c r="A142" s="11" t="s">
        <v>160</v>
      </c>
      <c r="B142" s="11">
        <v>1</v>
      </c>
      <c r="C142" s="45">
        <v>11400</v>
      </c>
      <c r="D142" s="45">
        <v>11400</v>
      </c>
      <c r="E142" s="10"/>
      <c r="F142" s="10"/>
    </row>
    <row r="143" spans="1:6" s="5" customFormat="1" ht="15" x14ac:dyDescent="0.35">
      <c r="A143" s="17" t="s">
        <v>5</v>
      </c>
      <c r="B143" s="18"/>
      <c r="C143" s="46"/>
      <c r="D143" s="46">
        <f>D142</f>
        <v>11400</v>
      </c>
      <c r="E143" s="12"/>
      <c r="F143" s="12"/>
    </row>
    <row r="144" spans="1:6" s="5" customFormat="1" ht="30" x14ac:dyDescent="0.35">
      <c r="A144" s="17" t="s">
        <v>18</v>
      </c>
      <c r="B144" s="18"/>
      <c r="C144" s="46"/>
      <c r="D144" s="86">
        <v>11.4</v>
      </c>
      <c r="E144" s="12"/>
      <c r="F144" s="12"/>
    </row>
    <row r="145" spans="1:8" s="5" customFormat="1" ht="15" x14ac:dyDescent="0.35">
      <c r="A145" s="13"/>
      <c r="B145" s="8"/>
      <c r="C145" s="67"/>
      <c r="D145" s="107"/>
      <c r="E145" s="14"/>
      <c r="F145" s="14"/>
    </row>
    <row r="146" spans="1:8" s="5" customFormat="1" ht="15.5" x14ac:dyDescent="0.35">
      <c r="A146" s="120" t="s">
        <v>27</v>
      </c>
      <c r="B146" s="120"/>
      <c r="C146" s="120"/>
      <c r="D146" s="120"/>
      <c r="E146" s="120"/>
      <c r="F146" s="120"/>
    </row>
    <row r="147" spans="1:8" s="5" customFormat="1" ht="15.5" x14ac:dyDescent="0.35">
      <c r="A147" s="23"/>
      <c r="B147" s="24"/>
      <c r="C147" s="24"/>
      <c r="D147" s="24"/>
      <c r="E147" s="24"/>
      <c r="F147" s="24"/>
    </row>
    <row r="148" spans="1:8" s="5" customFormat="1" ht="15" customHeight="1" x14ac:dyDescent="0.35">
      <c r="A148" s="118" t="s">
        <v>31</v>
      </c>
      <c r="B148" s="118"/>
      <c r="C148" s="119" t="s">
        <v>92</v>
      </c>
      <c r="D148" s="119"/>
      <c r="E148" s="119"/>
      <c r="F148" s="28"/>
      <c r="G148" s="7"/>
      <c r="H148" s="7"/>
    </row>
    <row r="149" spans="1:8" s="5" customFormat="1" ht="15.5" x14ac:dyDescent="0.35">
      <c r="A149" s="4"/>
    </row>
    <row r="150" spans="1:8" s="5" customFormat="1" ht="31" x14ac:dyDescent="0.35">
      <c r="A150" s="11" t="s">
        <v>13</v>
      </c>
      <c r="B150" s="11" t="s">
        <v>11</v>
      </c>
      <c r="C150" s="11" t="s">
        <v>12</v>
      </c>
      <c r="D150" s="11" t="s">
        <v>62</v>
      </c>
      <c r="E150" s="11" t="s">
        <v>111</v>
      </c>
      <c r="F150" s="11" t="s">
        <v>127</v>
      </c>
    </row>
    <row r="151" spans="1:8" s="5" customFormat="1" ht="15.5" x14ac:dyDescent="0.35">
      <c r="A151" s="11" t="s">
        <v>64</v>
      </c>
      <c r="B151" s="11">
        <v>8</v>
      </c>
      <c r="C151" s="45"/>
      <c r="D151" s="45">
        <v>125820</v>
      </c>
      <c r="E151" s="77">
        <v>128590</v>
      </c>
      <c r="F151" s="77">
        <v>128590</v>
      </c>
    </row>
    <row r="152" spans="1:8" s="5" customFormat="1" ht="15" x14ac:dyDescent="0.35">
      <c r="A152" s="17" t="s">
        <v>5</v>
      </c>
      <c r="B152" s="18"/>
      <c r="C152" s="46"/>
      <c r="D152" s="46">
        <f>D151</f>
        <v>125820</v>
      </c>
      <c r="E152" s="99">
        <f>SUM(E151)</f>
        <v>128590</v>
      </c>
      <c r="F152" s="99">
        <f>SUM(F151)</f>
        <v>128590</v>
      </c>
    </row>
    <row r="153" spans="1:8" s="5" customFormat="1" ht="35.25" customHeight="1" x14ac:dyDescent="0.35">
      <c r="A153" s="17" t="s">
        <v>18</v>
      </c>
      <c r="B153" s="18"/>
      <c r="C153" s="46"/>
      <c r="D153" s="46">
        <v>125.8</v>
      </c>
      <c r="E153" s="91">
        <v>128.6</v>
      </c>
      <c r="F153" s="91">
        <v>128.6</v>
      </c>
    </row>
    <row r="154" spans="1:8" s="5" customFormat="1" ht="15" x14ac:dyDescent="0.35">
      <c r="A154" s="13"/>
      <c r="B154" s="8"/>
      <c r="C154" s="8"/>
      <c r="D154" s="8"/>
      <c r="E154" s="14"/>
      <c r="F154" s="14"/>
    </row>
    <row r="155" spans="1:8" s="5" customFormat="1" ht="15.5" x14ac:dyDescent="0.35">
      <c r="A155" s="118" t="s">
        <v>31</v>
      </c>
      <c r="B155" s="118"/>
      <c r="C155" s="119" t="s">
        <v>103</v>
      </c>
      <c r="D155" s="119"/>
      <c r="E155" s="119"/>
      <c r="F155" s="28"/>
    </row>
    <row r="156" spans="1:8" s="5" customFormat="1" ht="15.5" x14ac:dyDescent="0.35">
      <c r="A156" s="82"/>
      <c r="B156" s="82"/>
      <c r="C156" s="82"/>
      <c r="D156" s="82"/>
      <c r="E156" s="82"/>
    </row>
    <row r="157" spans="1:8" s="5" customFormat="1" ht="31" x14ac:dyDescent="0.35">
      <c r="A157" s="11" t="s">
        <v>13</v>
      </c>
      <c r="B157" s="11" t="s">
        <v>16</v>
      </c>
      <c r="C157" s="11" t="s">
        <v>20</v>
      </c>
      <c r="D157" s="11" t="s">
        <v>62</v>
      </c>
      <c r="E157" s="11" t="s">
        <v>111</v>
      </c>
      <c r="F157" s="11" t="s">
        <v>127</v>
      </c>
    </row>
    <row r="158" spans="1:8" s="5" customFormat="1" ht="31" x14ac:dyDescent="0.35">
      <c r="A158" s="11" t="s">
        <v>49</v>
      </c>
      <c r="B158" s="11">
        <v>1</v>
      </c>
      <c r="C158" s="45">
        <v>9800</v>
      </c>
      <c r="D158" s="45">
        <v>11400</v>
      </c>
      <c r="E158" s="45">
        <v>12540</v>
      </c>
      <c r="F158" s="45">
        <v>12540</v>
      </c>
    </row>
    <row r="159" spans="1:8" s="5" customFormat="1" ht="15" x14ac:dyDescent="0.35">
      <c r="A159" s="17" t="s">
        <v>5</v>
      </c>
      <c r="B159" s="18"/>
      <c r="C159" s="46"/>
      <c r="D159" s="46">
        <f>D158</f>
        <v>11400</v>
      </c>
      <c r="E159" s="46">
        <f>E158</f>
        <v>12540</v>
      </c>
      <c r="F159" s="46">
        <f>F158</f>
        <v>12540</v>
      </c>
    </row>
    <row r="160" spans="1:8" s="5" customFormat="1" ht="30" x14ac:dyDescent="0.35">
      <c r="A160" s="17" t="s">
        <v>18</v>
      </c>
      <c r="B160" s="18"/>
      <c r="C160" s="18"/>
      <c r="D160" s="18">
        <v>11.4</v>
      </c>
      <c r="E160" s="18">
        <v>12.5</v>
      </c>
      <c r="F160" s="18">
        <v>12.5</v>
      </c>
    </row>
    <row r="161" spans="1:6" s="5" customFormat="1" ht="15" x14ac:dyDescent="0.35">
      <c r="A161" s="13"/>
      <c r="B161" s="8"/>
      <c r="C161" s="8"/>
      <c r="D161" s="8"/>
      <c r="E161" s="14"/>
      <c r="F161" s="14"/>
    </row>
    <row r="162" spans="1:6" s="5" customFormat="1" ht="15.5" x14ac:dyDescent="0.35">
      <c r="A162" s="118" t="s">
        <v>31</v>
      </c>
      <c r="B162" s="118"/>
      <c r="C162" s="119" t="s">
        <v>93</v>
      </c>
      <c r="D162" s="119"/>
      <c r="E162" s="119"/>
      <c r="F162" s="28"/>
    </row>
    <row r="163" spans="1:6" s="5" customFormat="1" ht="15.5" x14ac:dyDescent="0.35">
      <c r="A163" s="4"/>
    </row>
    <row r="164" spans="1:6" s="5" customFormat="1" ht="31" x14ac:dyDescent="0.35">
      <c r="A164" s="11" t="s">
        <v>13</v>
      </c>
      <c r="B164" s="11" t="s">
        <v>11</v>
      </c>
      <c r="C164" s="11" t="s">
        <v>12</v>
      </c>
      <c r="D164" s="11" t="s">
        <v>62</v>
      </c>
      <c r="E164" s="11" t="s">
        <v>111</v>
      </c>
      <c r="F164" s="11" t="s">
        <v>127</v>
      </c>
    </row>
    <row r="165" spans="1:6" s="5" customFormat="1" ht="15.5" x14ac:dyDescent="0.35">
      <c r="A165" s="11" t="s">
        <v>65</v>
      </c>
      <c r="B165" s="11">
        <v>2</v>
      </c>
      <c r="C165" s="45">
        <v>5600</v>
      </c>
      <c r="D165" s="45">
        <v>11200</v>
      </c>
      <c r="E165" s="10"/>
      <c r="F165" s="10"/>
    </row>
    <row r="166" spans="1:6" s="5" customFormat="1" ht="31" x14ac:dyDescent="0.35">
      <c r="A166" s="11" t="s">
        <v>39</v>
      </c>
      <c r="B166" s="11">
        <v>240</v>
      </c>
      <c r="C166" s="45">
        <v>58</v>
      </c>
      <c r="D166" s="45">
        <v>13920</v>
      </c>
      <c r="E166" s="10"/>
      <c r="F166" s="10"/>
    </row>
    <row r="167" spans="1:6" s="5" customFormat="1" ht="15.5" x14ac:dyDescent="0.35">
      <c r="A167" s="11" t="s">
        <v>141</v>
      </c>
      <c r="B167" s="11">
        <v>1</v>
      </c>
      <c r="C167" s="45">
        <v>2600</v>
      </c>
      <c r="D167" s="45">
        <v>2600</v>
      </c>
      <c r="E167" s="10"/>
      <c r="F167" s="10"/>
    </row>
    <row r="168" spans="1:6" s="5" customFormat="1" ht="15.5" x14ac:dyDescent="0.35">
      <c r="A168" s="11" t="s">
        <v>140</v>
      </c>
      <c r="B168" s="11">
        <v>1</v>
      </c>
      <c r="C168" s="45">
        <v>6000</v>
      </c>
      <c r="D168" s="45">
        <v>6000</v>
      </c>
      <c r="E168" s="10"/>
      <c r="F168" s="10"/>
    </row>
    <row r="169" spans="1:6" s="5" customFormat="1" ht="16.5" customHeight="1" x14ac:dyDescent="0.35">
      <c r="A169" s="17" t="s">
        <v>5</v>
      </c>
      <c r="B169" s="18"/>
      <c r="C169" s="46"/>
      <c r="D169" s="46">
        <f>SUM(D165:D168)</f>
        <v>33720</v>
      </c>
      <c r="E169" s="12"/>
      <c r="F169" s="12"/>
    </row>
    <row r="170" spans="1:6" s="5" customFormat="1" ht="16.5" customHeight="1" x14ac:dyDescent="0.35">
      <c r="A170" s="17" t="s">
        <v>18</v>
      </c>
      <c r="B170" s="18"/>
      <c r="C170" s="18"/>
      <c r="D170" s="18">
        <v>33.700000000000003</v>
      </c>
      <c r="E170" s="12"/>
      <c r="F170" s="12"/>
    </row>
    <row r="171" spans="1:6" s="5" customFormat="1" ht="16.5" customHeight="1" x14ac:dyDescent="0.35">
      <c r="A171" s="13"/>
      <c r="B171" s="8"/>
      <c r="C171" s="8"/>
      <c r="D171" s="8"/>
      <c r="E171" s="14"/>
      <c r="F171" s="14"/>
    </row>
    <row r="172" spans="1:6" s="5" customFormat="1" ht="16.5" customHeight="1" x14ac:dyDescent="0.35">
      <c r="A172" s="118" t="s">
        <v>31</v>
      </c>
      <c r="B172" s="118"/>
      <c r="C172" s="119" t="s">
        <v>155</v>
      </c>
      <c r="D172" s="119"/>
      <c r="E172" s="119"/>
      <c r="F172" s="28"/>
    </row>
    <row r="173" spans="1:6" s="5" customFormat="1" ht="16.5" customHeight="1" x14ac:dyDescent="0.35">
      <c r="A173" s="111"/>
      <c r="B173" s="111"/>
      <c r="C173" s="111"/>
      <c r="D173" s="111"/>
      <c r="E173" s="111"/>
    </row>
    <row r="174" spans="1:6" s="5" customFormat="1" ht="16.5" customHeight="1" x14ac:dyDescent="0.35">
      <c r="A174" s="11" t="s">
        <v>13</v>
      </c>
      <c r="B174" s="11" t="s">
        <v>16</v>
      </c>
      <c r="C174" s="11" t="s">
        <v>20</v>
      </c>
      <c r="D174" s="11" t="s">
        <v>62</v>
      </c>
      <c r="E174" s="11" t="s">
        <v>111</v>
      </c>
      <c r="F174" s="11" t="s">
        <v>127</v>
      </c>
    </row>
    <row r="175" spans="1:6" s="5" customFormat="1" ht="32" customHeight="1" x14ac:dyDescent="0.35">
      <c r="A175" s="11" t="s">
        <v>156</v>
      </c>
      <c r="B175" s="11">
        <v>21.812999999999999</v>
      </c>
      <c r="C175" s="45">
        <v>10000</v>
      </c>
      <c r="D175" s="45">
        <v>218130</v>
      </c>
      <c r="E175" s="45"/>
      <c r="F175" s="45"/>
    </row>
    <row r="176" spans="1:6" s="5" customFormat="1" ht="32" customHeight="1" x14ac:dyDescent="0.35">
      <c r="A176" s="11" t="s">
        <v>157</v>
      </c>
      <c r="B176" s="11">
        <v>17.495999999999999</v>
      </c>
      <c r="C176" s="45">
        <v>10000</v>
      </c>
      <c r="D176" s="45">
        <v>174960</v>
      </c>
      <c r="E176" s="45"/>
      <c r="F176" s="45"/>
    </row>
    <row r="177" spans="1:8" s="5" customFormat="1" ht="16.5" customHeight="1" x14ac:dyDescent="0.35">
      <c r="A177" s="17" t="s">
        <v>5</v>
      </c>
      <c r="B177" s="18"/>
      <c r="C177" s="46"/>
      <c r="D177" s="46">
        <f>SUM(D175:D176)</f>
        <v>393090</v>
      </c>
      <c r="E177" s="46">
        <f>E175</f>
        <v>0</v>
      </c>
      <c r="F177" s="46">
        <f>F175</f>
        <v>0</v>
      </c>
    </row>
    <row r="178" spans="1:8" s="5" customFormat="1" ht="16.5" customHeight="1" x14ac:dyDescent="0.35">
      <c r="A178" s="17" t="s">
        <v>18</v>
      </c>
      <c r="B178" s="18"/>
      <c r="C178" s="18"/>
      <c r="D178" s="18">
        <v>393.1</v>
      </c>
      <c r="E178" s="18"/>
      <c r="F178" s="18"/>
    </row>
    <row r="179" spans="1:8" s="5" customFormat="1" ht="16.5" customHeight="1" x14ac:dyDescent="0.35">
      <c r="A179" s="13"/>
      <c r="B179" s="8"/>
      <c r="C179" s="8"/>
      <c r="D179" s="8"/>
      <c r="E179" s="14"/>
      <c r="F179" s="14"/>
    </row>
    <row r="180" spans="1:8" s="5" customFormat="1" ht="16.5" customHeight="1" x14ac:dyDescent="0.35">
      <c r="A180" s="120" t="s">
        <v>55</v>
      </c>
      <c r="B180" s="120"/>
      <c r="C180" s="120"/>
      <c r="D180" s="120"/>
      <c r="E180" s="120"/>
      <c r="F180" s="120"/>
    </row>
    <row r="181" spans="1:8" s="5" customFormat="1" ht="16.5" customHeight="1" x14ac:dyDescent="0.35">
      <c r="A181" s="43"/>
      <c r="B181" s="44"/>
      <c r="C181" s="44"/>
      <c r="D181" s="44"/>
      <c r="E181" s="44"/>
      <c r="F181" s="44"/>
    </row>
    <row r="182" spans="1:8" s="5" customFormat="1" ht="16.5" customHeight="1" x14ac:dyDescent="0.35">
      <c r="A182" s="118" t="s">
        <v>31</v>
      </c>
      <c r="B182" s="118"/>
      <c r="C182" s="119" t="s">
        <v>94</v>
      </c>
      <c r="D182" s="119"/>
      <c r="E182" s="119"/>
      <c r="F182" s="28"/>
    </row>
    <row r="183" spans="1:8" s="5" customFormat="1" ht="16.5" customHeight="1" x14ac:dyDescent="0.35">
      <c r="A183" s="4"/>
    </row>
    <row r="184" spans="1:8" s="5" customFormat="1" ht="41.25" customHeight="1" x14ac:dyDescent="0.35">
      <c r="A184" s="11" t="s">
        <v>13</v>
      </c>
      <c r="B184" s="11" t="s">
        <v>11</v>
      </c>
      <c r="C184" s="11" t="s">
        <v>12</v>
      </c>
      <c r="D184" s="11" t="s">
        <v>62</v>
      </c>
      <c r="E184" s="11" t="s">
        <v>111</v>
      </c>
      <c r="F184" s="11" t="s">
        <v>127</v>
      </c>
    </row>
    <row r="185" spans="1:8" s="5" customFormat="1" ht="16.5" customHeight="1" x14ac:dyDescent="0.35">
      <c r="A185" s="11" t="s">
        <v>40</v>
      </c>
      <c r="B185" s="11">
        <v>1</v>
      </c>
      <c r="C185" s="45">
        <v>5500</v>
      </c>
      <c r="D185" s="45">
        <v>5500</v>
      </c>
      <c r="E185" s="10"/>
      <c r="F185" s="10"/>
    </row>
    <row r="186" spans="1:8" s="5" customFormat="1" ht="16.5" customHeight="1" x14ac:dyDescent="0.35">
      <c r="A186" s="17" t="s">
        <v>5</v>
      </c>
      <c r="B186" s="18"/>
      <c r="C186" s="46"/>
      <c r="D186" s="46">
        <f>D185</f>
        <v>5500</v>
      </c>
      <c r="E186" s="12"/>
      <c r="F186" s="12"/>
    </row>
    <row r="187" spans="1:8" s="5" customFormat="1" ht="16.5" customHeight="1" x14ac:dyDescent="0.35">
      <c r="A187" s="17" t="s">
        <v>18</v>
      </c>
      <c r="B187" s="18"/>
      <c r="C187" s="46"/>
      <c r="D187" s="86">
        <v>5.5</v>
      </c>
      <c r="E187" s="12"/>
      <c r="F187" s="12"/>
    </row>
    <row r="188" spans="1:8" s="5" customFormat="1" ht="16.5" customHeight="1" x14ac:dyDescent="0.35">
      <c r="A188" s="13"/>
      <c r="B188" s="8"/>
      <c r="C188" s="8"/>
      <c r="D188" s="8"/>
      <c r="E188" s="14"/>
      <c r="F188" s="14"/>
    </row>
    <row r="189" spans="1:8" s="5" customFormat="1" ht="15.5" x14ac:dyDescent="0.35">
      <c r="A189" s="120" t="s">
        <v>56</v>
      </c>
      <c r="B189" s="121"/>
      <c r="C189" s="121"/>
      <c r="D189" s="121"/>
      <c r="E189" s="121"/>
      <c r="F189" s="121"/>
    </row>
    <row r="190" spans="1:8" s="5" customFormat="1" ht="15.5" x14ac:dyDescent="0.35">
      <c r="A190" s="23"/>
      <c r="B190" s="24"/>
      <c r="C190" s="24"/>
      <c r="D190" s="24"/>
      <c r="E190" s="24"/>
      <c r="F190" s="24"/>
    </row>
    <row r="191" spans="1:8" s="5" customFormat="1" ht="15" customHeight="1" x14ac:dyDescent="0.35">
      <c r="A191" s="118" t="s">
        <v>31</v>
      </c>
      <c r="B191" s="118"/>
      <c r="C191" s="119" t="s">
        <v>95</v>
      </c>
      <c r="D191" s="119"/>
      <c r="E191" s="119"/>
      <c r="F191" s="28"/>
      <c r="G191" s="7"/>
      <c r="H191" s="7"/>
    </row>
    <row r="192" spans="1:8" s="5" customFormat="1" ht="15.75" customHeight="1" x14ac:dyDescent="0.35">
      <c r="A192" s="4"/>
    </row>
    <row r="193" spans="1:6" s="5" customFormat="1" ht="93" x14ac:dyDescent="0.35">
      <c r="A193" s="11" t="s">
        <v>13</v>
      </c>
      <c r="B193" s="11" t="s">
        <v>14</v>
      </c>
      <c r="C193" s="11" t="s">
        <v>15</v>
      </c>
      <c r="D193" s="11" t="s">
        <v>66</v>
      </c>
      <c r="E193" s="11" t="s">
        <v>112</v>
      </c>
      <c r="F193" s="11" t="s">
        <v>142</v>
      </c>
    </row>
    <row r="194" spans="1:6" s="5" customFormat="1" ht="15.5" x14ac:dyDescent="0.35">
      <c r="A194" s="11" t="s">
        <v>41</v>
      </c>
      <c r="B194" s="11">
        <v>296818</v>
      </c>
      <c r="C194" s="11">
        <v>2.2000000000000002</v>
      </c>
      <c r="D194" s="45">
        <v>6530</v>
      </c>
      <c r="E194" s="10"/>
      <c r="F194" s="10"/>
    </row>
    <row r="195" spans="1:6" s="5" customFormat="1" ht="15.5" x14ac:dyDescent="0.35">
      <c r="A195" s="11" t="s">
        <v>42</v>
      </c>
      <c r="B195" s="11">
        <v>651133</v>
      </c>
      <c r="C195" s="11">
        <v>1.5</v>
      </c>
      <c r="D195" s="45">
        <v>9767</v>
      </c>
      <c r="E195" s="10"/>
      <c r="F195" s="10"/>
    </row>
    <row r="196" spans="1:6" s="5" customFormat="1" ht="15" x14ac:dyDescent="0.35">
      <c r="A196" s="17" t="s">
        <v>5</v>
      </c>
      <c r="B196" s="18"/>
      <c r="C196" s="18"/>
      <c r="D196" s="46">
        <f>SUM(D194:D195)</f>
        <v>16297</v>
      </c>
      <c r="E196" s="12"/>
      <c r="F196" s="12"/>
    </row>
    <row r="197" spans="1:6" s="5" customFormat="1" ht="30" x14ac:dyDescent="0.35">
      <c r="A197" s="17" t="s">
        <v>18</v>
      </c>
      <c r="B197" s="18"/>
      <c r="C197" s="18"/>
      <c r="D197" s="86">
        <v>21.9</v>
      </c>
      <c r="E197" s="12"/>
      <c r="F197" s="12"/>
    </row>
    <row r="198" spans="1:6" s="5" customFormat="1" ht="15" x14ac:dyDescent="0.35">
      <c r="A198" s="13"/>
      <c r="B198" s="8"/>
      <c r="C198" s="8"/>
      <c r="D198" s="8"/>
      <c r="E198" s="14"/>
      <c r="F198" s="14"/>
    </row>
    <row r="199" spans="1:6" s="5" customFormat="1" ht="15.5" x14ac:dyDescent="0.35">
      <c r="A199" s="118" t="s">
        <v>31</v>
      </c>
      <c r="B199" s="118"/>
      <c r="C199" s="119" t="s">
        <v>96</v>
      </c>
      <c r="D199" s="119"/>
      <c r="E199" s="119"/>
      <c r="F199" s="28"/>
    </row>
    <row r="200" spans="1:6" s="5" customFormat="1" ht="15.5" x14ac:dyDescent="0.35">
      <c r="A200" s="4"/>
    </row>
    <row r="201" spans="1:6" s="5" customFormat="1" ht="93" x14ac:dyDescent="0.35">
      <c r="A201" s="11" t="s">
        <v>13</v>
      </c>
      <c r="B201" s="11" t="s">
        <v>143</v>
      </c>
      <c r="C201" s="11" t="s">
        <v>144</v>
      </c>
      <c r="D201" s="11" t="s">
        <v>66</v>
      </c>
      <c r="E201" s="11" t="s">
        <v>112</v>
      </c>
      <c r="F201" s="11" t="s">
        <v>142</v>
      </c>
    </row>
    <row r="202" spans="1:6" s="5" customFormat="1" ht="15.5" x14ac:dyDescent="0.35">
      <c r="A202" s="11" t="s">
        <v>43</v>
      </c>
      <c r="B202" s="11" t="s">
        <v>145</v>
      </c>
      <c r="C202" s="11">
        <v>10</v>
      </c>
      <c r="D202" s="45">
        <v>1070</v>
      </c>
      <c r="E202" s="10"/>
      <c r="F202" s="10"/>
    </row>
    <row r="203" spans="1:6" s="5" customFormat="1" ht="15.5" x14ac:dyDescent="0.35">
      <c r="A203" s="11" t="s">
        <v>43</v>
      </c>
      <c r="B203" s="114" t="s">
        <v>146</v>
      </c>
      <c r="C203" s="11">
        <v>40</v>
      </c>
      <c r="D203" s="45">
        <v>5000</v>
      </c>
      <c r="E203" s="10"/>
      <c r="F203" s="10"/>
    </row>
    <row r="204" spans="1:6" s="5" customFormat="1" ht="15.5" x14ac:dyDescent="0.35">
      <c r="A204" s="11" t="s">
        <v>67</v>
      </c>
      <c r="B204" s="11"/>
      <c r="C204" s="11"/>
      <c r="D204" s="45">
        <v>5000</v>
      </c>
      <c r="E204" s="10"/>
      <c r="F204" s="10"/>
    </row>
    <row r="205" spans="1:6" s="5" customFormat="1" ht="15" x14ac:dyDescent="0.35">
      <c r="A205" s="17" t="s">
        <v>5</v>
      </c>
      <c r="B205" s="18"/>
      <c r="C205" s="18"/>
      <c r="D205" s="46">
        <f>D202+D204+D203</f>
        <v>11070</v>
      </c>
      <c r="E205" s="12"/>
      <c r="F205" s="12"/>
    </row>
    <row r="206" spans="1:6" s="5" customFormat="1" ht="30" x14ac:dyDescent="0.35">
      <c r="A206" s="17" t="s">
        <v>18</v>
      </c>
      <c r="B206" s="18"/>
      <c r="C206" s="18"/>
      <c r="D206" s="18">
        <v>11.1</v>
      </c>
      <c r="E206" s="12"/>
      <c r="F206" s="12"/>
    </row>
    <row r="207" spans="1:6" s="5" customFormat="1" ht="15" x14ac:dyDescent="0.35">
      <c r="A207" s="13"/>
      <c r="B207" s="8"/>
      <c r="C207" s="8"/>
      <c r="D207" s="8"/>
      <c r="E207" s="14"/>
      <c r="F207" s="14"/>
    </row>
    <row r="208" spans="1:6" s="5" customFormat="1" ht="15.5" x14ac:dyDescent="0.35">
      <c r="A208" s="118" t="s">
        <v>31</v>
      </c>
      <c r="B208" s="118"/>
      <c r="C208" s="119" t="s">
        <v>97</v>
      </c>
      <c r="D208" s="119"/>
      <c r="E208" s="119"/>
      <c r="F208" s="28"/>
    </row>
    <row r="209" spans="1:6" s="5" customFormat="1" ht="15.5" x14ac:dyDescent="0.35">
      <c r="A209" s="4"/>
    </row>
    <row r="210" spans="1:6" s="5" customFormat="1" ht="93" x14ac:dyDescent="0.35">
      <c r="A210" s="11" t="s">
        <v>13</v>
      </c>
      <c r="B210" s="11" t="s">
        <v>143</v>
      </c>
      <c r="C210" s="11" t="s">
        <v>148</v>
      </c>
      <c r="D210" s="11" t="s">
        <v>66</v>
      </c>
      <c r="E210" s="11" t="s">
        <v>147</v>
      </c>
      <c r="F210" s="11" t="s">
        <v>142</v>
      </c>
    </row>
    <row r="211" spans="1:6" s="5" customFormat="1" ht="15.5" x14ac:dyDescent="0.35">
      <c r="A211" s="11" t="s">
        <v>43</v>
      </c>
      <c r="B211" s="11">
        <v>200</v>
      </c>
      <c r="C211" s="11">
        <v>25</v>
      </c>
      <c r="D211" s="45">
        <v>5000</v>
      </c>
      <c r="E211" s="62">
        <v>5000</v>
      </c>
      <c r="F211" s="62">
        <v>5000</v>
      </c>
    </row>
    <row r="212" spans="1:6" s="5" customFormat="1" ht="15.5" x14ac:dyDescent="0.35">
      <c r="A212" s="17" t="s">
        <v>5</v>
      </c>
      <c r="B212" s="18"/>
      <c r="C212" s="18"/>
      <c r="D212" s="46">
        <f>D211</f>
        <v>5000</v>
      </c>
      <c r="E212" s="50">
        <f>D211</f>
        <v>5000</v>
      </c>
      <c r="F212" s="50">
        <f>D211</f>
        <v>5000</v>
      </c>
    </row>
    <row r="213" spans="1:6" s="5" customFormat="1" ht="30" x14ac:dyDescent="0.35">
      <c r="A213" s="17" t="s">
        <v>18</v>
      </c>
      <c r="B213" s="18"/>
      <c r="C213" s="18"/>
      <c r="D213" s="100">
        <v>5</v>
      </c>
      <c r="E213" s="101">
        <v>5</v>
      </c>
      <c r="F213" s="101">
        <v>5</v>
      </c>
    </row>
    <row r="214" spans="1:6" s="5" customFormat="1" ht="15" x14ac:dyDescent="0.35">
      <c r="A214" s="13"/>
      <c r="B214" s="8"/>
      <c r="C214" s="8"/>
      <c r="D214" s="8"/>
      <c r="E214" s="14"/>
      <c r="F214" s="14"/>
    </row>
    <row r="215" spans="1:6" s="5" customFormat="1" ht="15.5" x14ac:dyDescent="0.35">
      <c r="A215" s="118" t="s">
        <v>31</v>
      </c>
      <c r="B215" s="118"/>
      <c r="C215" s="119" t="s">
        <v>98</v>
      </c>
      <c r="D215" s="119"/>
      <c r="E215" s="119"/>
      <c r="F215" s="28"/>
    </row>
    <row r="216" spans="1:6" s="5" customFormat="1" ht="15.5" x14ac:dyDescent="0.35">
      <c r="A216" s="4"/>
    </row>
    <row r="217" spans="1:6" s="5" customFormat="1" ht="93" x14ac:dyDescent="0.35">
      <c r="A217" s="11" t="s">
        <v>13</v>
      </c>
      <c r="B217" s="11" t="s">
        <v>14</v>
      </c>
      <c r="C217" s="11" t="s">
        <v>15</v>
      </c>
      <c r="D217" s="11" t="s">
        <v>66</v>
      </c>
      <c r="E217" s="11" t="s">
        <v>112</v>
      </c>
      <c r="F217" s="11" t="s">
        <v>142</v>
      </c>
    </row>
    <row r="218" spans="1:6" s="5" customFormat="1" ht="15.5" x14ac:dyDescent="0.35">
      <c r="A218" s="11" t="s">
        <v>41</v>
      </c>
      <c r="B218" s="11">
        <v>13636</v>
      </c>
      <c r="C218" s="11">
        <v>2.2000000000000002</v>
      </c>
      <c r="D218" s="45">
        <v>300</v>
      </c>
      <c r="E218" s="10"/>
      <c r="F218" s="10"/>
    </row>
    <row r="219" spans="1:6" s="5" customFormat="1" ht="15.5" x14ac:dyDescent="0.35">
      <c r="A219" s="11" t="s">
        <v>42</v>
      </c>
      <c r="B219" s="11">
        <v>634971</v>
      </c>
      <c r="C219" s="11">
        <v>1.5</v>
      </c>
      <c r="D219" s="45">
        <v>333</v>
      </c>
      <c r="E219" s="10"/>
      <c r="F219" s="10"/>
    </row>
    <row r="220" spans="1:6" s="5" customFormat="1" ht="15" x14ac:dyDescent="0.35">
      <c r="A220" s="17" t="s">
        <v>5</v>
      </c>
      <c r="B220" s="18"/>
      <c r="C220" s="18"/>
      <c r="D220" s="46">
        <f>D218+D219</f>
        <v>633</v>
      </c>
      <c r="E220" s="12"/>
      <c r="F220" s="12"/>
    </row>
    <row r="221" spans="1:6" s="5" customFormat="1" ht="30" x14ac:dyDescent="0.35">
      <c r="A221" s="17" t="s">
        <v>18</v>
      </c>
      <c r="B221" s="18"/>
      <c r="C221" s="18"/>
      <c r="D221" s="18">
        <v>0.6</v>
      </c>
      <c r="E221" s="12"/>
      <c r="F221" s="12"/>
    </row>
    <row r="222" spans="1:6" s="5" customFormat="1" ht="15" x14ac:dyDescent="0.35">
      <c r="A222" s="13"/>
      <c r="B222" s="8"/>
      <c r="C222" s="8"/>
      <c r="D222" s="8"/>
      <c r="E222" s="14"/>
      <c r="F222" s="14"/>
    </row>
    <row r="223" spans="1:6" s="5" customFormat="1" ht="15.5" x14ac:dyDescent="0.35">
      <c r="A223" s="120" t="s">
        <v>120</v>
      </c>
      <c r="B223" s="120"/>
      <c r="C223" s="120"/>
      <c r="D223" s="120"/>
      <c r="E223" s="120"/>
      <c r="F223" s="120"/>
    </row>
    <row r="224" spans="1:6" s="5" customFormat="1" ht="15.5" x14ac:dyDescent="0.35">
      <c r="A224" s="83"/>
      <c r="B224" s="84"/>
      <c r="C224" s="84"/>
      <c r="D224" s="84"/>
      <c r="E224" s="84"/>
      <c r="F224" s="84"/>
    </row>
    <row r="225" spans="1:8" s="5" customFormat="1" ht="15.5" x14ac:dyDescent="0.35">
      <c r="A225" s="118" t="s">
        <v>31</v>
      </c>
      <c r="B225" s="118"/>
      <c r="C225" s="119" t="s">
        <v>121</v>
      </c>
      <c r="D225" s="119"/>
      <c r="E225" s="119"/>
      <c r="F225" s="28"/>
    </row>
    <row r="226" spans="1:8" s="5" customFormat="1" ht="15.5" x14ac:dyDescent="0.35">
      <c r="A226" s="82"/>
      <c r="B226" s="82"/>
      <c r="C226" s="82"/>
      <c r="D226" s="82"/>
      <c r="E226" s="82"/>
    </row>
    <row r="227" spans="1:8" s="5" customFormat="1" ht="31" x14ac:dyDescent="0.35">
      <c r="A227" s="11" t="s">
        <v>13</v>
      </c>
      <c r="B227" s="11" t="s">
        <v>16</v>
      </c>
      <c r="C227" s="11" t="s">
        <v>20</v>
      </c>
      <c r="D227" s="11" t="s">
        <v>62</v>
      </c>
      <c r="E227" s="11" t="s">
        <v>62</v>
      </c>
      <c r="F227" s="11" t="s">
        <v>127</v>
      </c>
    </row>
    <row r="228" spans="1:8" s="5" customFormat="1" ht="15.5" x14ac:dyDescent="0.35">
      <c r="A228" s="11"/>
      <c r="B228" s="11">
        <v>1</v>
      </c>
      <c r="C228" s="45"/>
      <c r="D228" s="45"/>
      <c r="E228" s="10"/>
      <c r="F228" s="10"/>
    </row>
    <row r="229" spans="1:8" s="5" customFormat="1" ht="15" x14ac:dyDescent="0.35">
      <c r="A229" s="17" t="s">
        <v>5</v>
      </c>
      <c r="B229" s="18"/>
      <c r="C229" s="46"/>
      <c r="D229" s="46">
        <f>D228</f>
        <v>0</v>
      </c>
      <c r="E229" s="12"/>
      <c r="F229" s="12"/>
    </row>
    <row r="230" spans="1:8" s="5" customFormat="1" ht="18.75" customHeight="1" x14ac:dyDescent="0.35">
      <c r="A230" s="17" t="s">
        <v>18</v>
      </c>
      <c r="B230" s="18"/>
      <c r="C230" s="18"/>
      <c r="D230" s="100"/>
      <c r="E230" s="12"/>
      <c r="F230" s="12"/>
    </row>
    <row r="231" spans="1:8" s="5" customFormat="1" ht="15.5" x14ac:dyDescent="0.35">
      <c r="A231" s="120" t="s">
        <v>57</v>
      </c>
      <c r="B231" s="120"/>
      <c r="C231" s="120"/>
      <c r="D231" s="120"/>
      <c r="E231" s="120"/>
      <c r="F231" s="120"/>
    </row>
    <row r="232" spans="1:8" s="5" customFormat="1" ht="15.5" x14ac:dyDescent="0.35">
      <c r="A232" s="23"/>
      <c r="B232" s="24"/>
      <c r="C232" s="24"/>
      <c r="D232" s="24"/>
      <c r="E232" s="24"/>
      <c r="F232" s="24"/>
    </row>
    <row r="233" spans="1:8" s="5" customFormat="1" ht="15" customHeight="1" x14ac:dyDescent="0.35">
      <c r="A233" s="118" t="s">
        <v>31</v>
      </c>
      <c r="B233" s="118"/>
      <c r="C233" s="119" t="s">
        <v>110</v>
      </c>
      <c r="D233" s="119"/>
      <c r="E233" s="119"/>
      <c r="F233" s="28"/>
      <c r="G233" s="7"/>
      <c r="H233" s="7"/>
    </row>
    <row r="234" spans="1:8" s="5" customFormat="1" ht="17.25" customHeight="1" x14ac:dyDescent="0.35">
      <c r="A234" s="27"/>
      <c r="B234" s="27"/>
      <c r="C234" s="27"/>
      <c r="D234" s="27"/>
      <c r="E234" s="27"/>
    </row>
    <row r="235" spans="1:8" s="5" customFormat="1" ht="31" x14ac:dyDescent="0.35">
      <c r="A235" s="11" t="s">
        <v>13</v>
      </c>
      <c r="B235" s="11" t="s">
        <v>16</v>
      </c>
      <c r="C235" s="11" t="s">
        <v>20</v>
      </c>
      <c r="D235" s="11" t="s">
        <v>62</v>
      </c>
      <c r="E235" s="11" t="s">
        <v>111</v>
      </c>
      <c r="F235" s="11" t="s">
        <v>127</v>
      </c>
    </row>
    <row r="236" spans="1:8" s="5" customFormat="1" ht="15.5" x14ac:dyDescent="0.35">
      <c r="A236" s="11" t="s">
        <v>44</v>
      </c>
      <c r="B236" s="11">
        <v>1</v>
      </c>
      <c r="C236" s="45">
        <v>100</v>
      </c>
      <c r="D236" s="45">
        <v>100</v>
      </c>
      <c r="E236" s="10"/>
      <c r="F236" s="10"/>
    </row>
    <row r="237" spans="1:8" s="5" customFormat="1" ht="15" x14ac:dyDescent="0.35">
      <c r="A237" s="17" t="s">
        <v>5</v>
      </c>
      <c r="B237" s="18"/>
      <c r="C237" s="46"/>
      <c r="D237" s="46">
        <f>D236</f>
        <v>100</v>
      </c>
      <c r="E237" s="12"/>
      <c r="F237" s="12"/>
    </row>
    <row r="238" spans="1:8" s="5" customFormat="1" ht="30" x14ac:dyDescent="0.35">
      <c r="A238" s="17" t="s">
        <v>18</v>
      </c>
      <c r="B238" s="18"/>
      <c r="C238" s="18"/>
      <c r="D238" s="18">
        <v>0.1</v>
      </c>
      <c r="E238" s="12"/>
      <c r="F238" s="12"/>
    </row>
    <row r="239" spans="1:8" s="5" customFormat="1" ht="15" x14ac:dyDescent="0.35">
      <c r="A239" s="13"/>
      <c r="B239" s="8"/>
      <c r="C239" s="8"/>
      <c r="D239" s="8"/>
      <c r="E239" s="14"/>
      <c r="F239" s="14"/>
    </row>
    <row r="240" spans="1:8" s="5" customFormat="1" ht="15.5" x14ac:dyDescent="0.35">
      <c r="A240" s="118" t="s">
        <v>31</v>
      </c>
      <c r="B240" s="118"/>
      <c r="C240" s="119" t="s">
        <v>99</v>
      </c>
      <c r="D240" s="119"/>
      <c r="E240" s="119"/>
      <c r="F240" s="28"/>
    </row>
    <row r="241" spans="1:6" s="5" customFormat="1" ht="15.5" x14ac:dyDescent="0.35">
      <c r="A241" s="42"/>
      <c r="B241" s="42"/>
      <c r="C241" s="42"/>
      <c r="D241" s="42"/>
      <c r="E241" s="42"/>
    </row>
    <row r="242" spans="1:6" s="5" customFormat="1" ht="31" x14ac:dyDescent="0.35">
      <c r="A242" s="11" t="s">
        <v>13</v>
      </c>
      <c r="B242" s="11" t="s">
        <v>16</v>
      </c>
      <c r="C242" s="11" t="s">
        <v>20</v>
      </c>
      <c r="D242" s="11" t="s">
        <v>62</v>
      </c>
      <c r="E242" s="11" t="s">
        <v>111</v>
      </c>
      <c r="F242" s="11" t="s">
        <v>149</v>
      </c>
    </row>
    <row r="243" spans="1:6" s="5" customFormat="1" ht="15.5" x14ac:dyDescent="0.35">
      <c r="A243" s="11" t="s">
        <v>75</v>
      </c>
      <c r="B243" s="35">
        <v>2544</v>
      </c>
      <c r="C243" s="57">
        <v>47</v>
      </c>
      <c r="D243" s="45">
        <v>119500</v>
      </c>
      <c r="E243" s="74">
        <v>119500</v>
      </c>
      <c r="F243" s="74"/>
    </row>
    <row r="244" spans="1:6" s="5" customFormat="1" ht="15.5" x14ac:dyDescent="0.35">
      <c r="A244" s="11" t="s">
        <v>150</v>
      </c>
      <c r="B244" s="35">
        <v>25</v>
      </c>
      <c r="C244" s="57">
        <v>200</v>
      </c>
      <c r="D244" s="45">
        <v>5000</v>
      </c>
      <c r="E244" s="74">
        <v>5000</v>
      </c>
      <c r="F244" s="74"/>
    </row>
    <row r="245" spans="1:6" s="5" customFormat="1" ht="15.5" x14ac:dyDescent="0.35">
      <c r="A245" s="17" t="s">
        <v>5</v>
      </c>
      <c r="B245" s="18"/>
      <c r="C245" s="46"/>
      <c r="D245" s="46">
        <f>D243+D244</f>
        <v>124500</v>
      </c>
      <c r="E245" s="85">
        <f>SUM(E243+E244)</f>
        <v>124500</v>
      </c>
      <c r="F245" s="85">
        <f>SUM(F243)</f>
        <v>0</v>
      </c>
    </row>
    <row r="246" spans="1:6" s="5" customFormat="1" ht="30" x14ac:dyDescent="0.35">
      <c r="A246" s="17" t="s">
        <v>18</v>
      </c>
      <c r="B246" s="18"/>
      <c r="C246" s="18"/>
      <c r="D246" s="18">
        <v>124.5</v>
      </c>
      <c r="E246" s="92">
        <v>124.5</v>
      </c>
      <c r="F246" s="92"/>
    </row>
    <row r="247" spans="1:6" s="5" customFormat="1" ht="15" x14ac:dyDescent="0.35">
      <c r="A247" s="13"/>
      <c r="B247" s="8"/>
      <c r="C247" s="8"/>
      <c r="D247" s="8"/>
      <c r="E247" s="14"/>
      <c r="F247" s="14"/>
    </row>
    <row r="248" spans="1:6" s="5" customFormat="1" ht="15.5" x14ac:dyDescent="0.35">
      <c r="A248" s="118" t="s">
        <v>31</v>
      </c>
      <c r="B248" s="118"/>
      <c r="C248" s="119" t="s">
        <v>100</v>
      </c>
      <c r="D248" s="119"/>
      <c r="E248" s="119"/>
      <c r="F248" s="28"/>
    </row>
    <row r="249" spans="1:6" s="5" customFormat="1" ht="15.5" x14ac:dyDescent="0.35">
      <c r="A249" s="66"/>
      <c r="B249" s="66"/>
      <c r="C249" s="66"/>
      <c r="D249" s="66"/>
      <c r="E249" s="66"/>
    </row>
    <row r="250" spans="1:6" s="5" customFormat="1" ht="31" x14ac:dyDescent="0.35">
      <c r="A250" s="11" t="s">
        <v>13</v>
      </c>
      <c r="B250" s="11" t="s">
        <v>16</v>
      </c>
      <c r="C250" s="11" t="s">
        <v>20</v>
      </c>
      <c r="D250" s="11" t="s">
        <v>62</v>
      </c>
      <c r="E250" s="11" t="s">
        <v>111</v>
      </c>
      <c r="F250" s="11" t="s">
        <v>151</v>
      </c>
    </row>
    <row r="251" spans="1:6" s="5" customFormat="1" ht="15.5" x14ac:dyDescent="0.35">
      <c r="A251" s="11" t="s">
        <v>76</v>
      </c>
      <c r="B251" s="11">
        <v>2400</v>
      </c>
      <c r="C251" s="45">
        <v>45</v>
      </c>
      <c r="D251" s="45">
        <v>108000</v>
      </c>
      <c r="E251" s="74">
        <v>108000</v>
      </c>
      <c r="F251" s="74">
        <v>108000</v>
      </c>
    </row>
    <row r="252" spans="1:6" s="5" customFormat="1" ht="15.5" x14ac:dyDescent="0.35">
      <c r="A252" s="17" t="s">
        <v>5</v>
      </c>
      <c r="B252" s="18"/>
      <c r="C252" s="46"/>
      <c r="D252" s="46">
        <f>D251</f>
        <v>108000</v>
      </c>
      <c r="E252" s="50">
        <f>D251</f>
        <v>108000</v>
      </c>
      <c r="F252" s="50">
        <f>D251</f>
        <v>108000</v>
      </c>
    </row>
    <row r="253" spans="1:6" s="5" customFormat="1" ht="30" x14ac:dyDescent="0.35">
      <c r="A253" s="17" t="s">
        <v>18</v>
      </c>
      <c r="B253" s="18"/>
      <c r="C253" s="18"/>
      <c r="D253" s="100">
        <v>108</v>
      </c>
      <c r="E253" s="101">
        <v>108</v>
      </c>
      <c r="F253" s="101">
        <v>108</v>
      </c>
    </row>
    <row r="254" spans="1:6" s="5" customFormat="1" ht="15" x14ac:dyDescent="0.35">
      <c r="A254" s="13"/>
      <c r="B254" s="8"/>
      <c r="C254" s="8"/>
      <c r="D254" s="8"/>
      <c r="E254" s="14"/>
      <c r="F254" s="14"/>
    </row>
    <row r="255" spans="1:6" s="5" customFormat="1" ht="15.5" x14ac:dyDescent="0.35">
      <c r="A255" s="118" t="s">
        <v>31</v>
      </c>
      <c r="B255" s="118"/>
      <c r="C255" s="119" t="s">
        <v>101</v>
      </c>
      <c r="D255" s="119"/>
      <c r="E255" s="119"/>
      <c r="F255" s="28"/>
    </row>
    <row r="256" spans="1:6" s="5" customFormat="1" ht="15.5" x14ac:dyDescent="0.35">
      <c r="A256" s="42"/>
      <c r="B256" s="42"/>
      <c r="C256" s="42"/>
      <c r="D256" s="42"/>
      <c r="E256" s="42"/>
    </row>
    <row r="257" spans="1:6" s="5" customFormat="1" ht="31" x14ac:dyDescent="0.35">
      <c r="A257" s="11" t="s">
        <v>13</v>
      </c>
      <c r="B257" s="11" t="s">
        <v>16</v>
      </c>
      <c r="C257" s="11" t="s">
        <v>20</v>
      </c>
      <c r="D257" s="11" t="s">
        <v>62</v>
      </c>
      <c r="E257" s="11" t="s">
        <v>111</v>
      </c>
      <c r="F257" s="11" t="s">
        <v>127</v>
      </c>
    </row>
    <row r="258" spans="1:6" s="5" customFormat="1" ht="15.5" x14ac:dyDescent="0.35">
      <c r="A258" s="11" t="s">
        <v>45</v>
      </c>
      <c r="B258" s="11">
        <v>2</v>
      </c>
      <c r="C258" s="11">
        <v>310</v>
      </c>
      <c r="D258" s="45">
        <v>620</v>
      </c>
      <c r="E258" s="104">
        <v>2033</v>
      </c>
      <c r="F258" s="104"/>
    </row>
    <row r="259" spans="1:6" s="5" customFormat="1" ht="15.5" x14ac:dyDescent="0.35">
      <c r="A259" s="11" t="s">
        <v>113</v>
      </c>
      <c r="B259" s="11">
        <v>20</v>
      </c>
      <c r="C259" s="11">
        <v>15</v>
      </c>
      <c r="D259" s="45">
        <v>300</v>
      </c>
      <c r="E259" s="104"/>
      <c r="F259" s="104"/>
    </row>
    <row r="260" spans="1:6" s="5" customFormat="1" ht="15.5" x14ac:dyDescent="0.35">
      <c r="A260" s="11" t="s">
        <v>46</v>
      </c>
      <c r="B260" s="11">
        <v>4</v>
      </c>
      <c r="C260" s="11">
        <v>45</v>
      </c>
      <c r="D260" s="45">
        <v>180</v>
      </c>
      <c r="E260" s="104"/>
      <c r="F260" s="104"/>
    </row>
    <row r="261" spans="1:6" s="5" customFormat="1" ht="15.5" x14ac:dyDescent="0.35">
      <c r="A261" s="11" t="s">
        <v>115</v>
      </c>
      <c r="B261" s="11">
        <v>6</v>
      </c>
      <c r="C261" s="11">
        <v>180</v>
      </c>
      <c r="D261" s="45">
        <v>1080</v>
      </c>
      <c r="E261" s="104"/>
      <c r="F261" s="104"/>
    </row>
    <row r="262" spans="1:6" s="5" customFormat="1" ht="15.5" x14ac:dyDescent="0.35">
      <c r="A262" s="11" t="s">
        <v>114</v>
      </c>
      <c r="B262" s="11">
        <v>1</v>
      </c>
      <c r="C262" s="11">
        <v>180</v>
      </c>
      <c r="D262" s="45">
        <v>180</v>
      </c>
      <c r="E262" s="104"/>
      <c r="F262" s="104"/>
    </row>
    <row r="263" spans="1:6" s="5" customFormat="1" ht="15.5" x14ac:dyDescent="0.35">
      <c r="A263" s="11" t="s">
        <v>44</v>
      </c>
      <c r="B263" s="11">
        <v>20</v>
      </c>
      <c r="C263" s="11">
        <v>2.5</v>
      </c>
      <c r="D263" s="45">
        <v>500</v>
      </c>
      <c r="E263" s="104"/>
      <c r="F263" s="104"/>
    </row>
    <row r="264" spans="1:6" s="5" customFormat="1" ht="15.5" x14ac:dyDescent="0.35">
      <c r="A264" s="11" t="s">
        <v>152</v>
      </c>
      <c r="B264" s="11">
        <v>1</v>
      </c>
      <c r="C264" s="11">
        <v>21</v>
      </c>
      <c r="D264" s="45">
        <v>21</v>
      </c>
      <c r="E264" s="104"/>
      <c r="F264" s="104">
        <v>38</v>
      </c>
    </row>
    <row r="265" spans="1:6" s="5" customFormat="1" ht="15" x14ac:dyDescent="0.35">
      <c r="A265" s="17" t="s">
        <v>5</v>
      </c>
      <c r="B265" s="18"/>
      <c r="C265" s="18"/>
      <c r="D265" s="46">
        <f>SUM(D258:D264)</f>
        <v>2881</v>
      </c>
      <c r="E265" s="58">
        <f>SUM(E258:E260)</f>
        <v>2033</v>
      </c>
      <c r="F265" s="58">
        <f>SUM(F258:F264)</f>
        <v>38</v>
      </c>
    </row>
    <row r="266" spans="1:6" s="5" customFormat="1" ht="30" x14ac:dyDescent="0.35">
      <c r="A266" s="17" t="s">
        <v>18</v>
      </c>
      <c r="B266" s="18"/>
      <c r="C266" s="18"/>
      <c r="D266" s="18">
        <v>2.9</v>
      </c>
      <c r="E266" s="105">
        <v>2</v>
      </c>
      <c r="F266" s="105">
        <v>0.04</v>
      </c>
    </row>
    <row r="267" spans="1:6" s="5" customFormat="1" ht="15" x14ac:dyDescent="0.35">
      <c r="A267" s="13"/>
      <c r="B267" s="8"/>
      <c r="C267" s="8"/>
      <c r="D267" s="8"/>
      <c r="E267" s="41"/>
      <c r="F267" s="41"/>
    </row>
    <row r="268" spans="1:6" s="5" customFormat="1" ht="15.5" x14ac:dyDescent="0.35">
      <c r="A268" s="118" t="s">
        <v>31</v>
      </c>
      <c r="B268" s="118"/>
      <c r="C268" s="119" t="s">
        <v>118</v>
      </c>
      <c r="D268" s="119"/>
      <c r="E268" s="119"/>
      <c r="F268" s="28"/>
    </row>
    <row r="269" spans="1:6" s="5" customFormat="1" ht="15.5" x14ac:dyDescent="0.35">
      <c r="A269" s="82"/>
      <c r="B269" s="82"/>
      <c r="C269" s="82"/>
      <c r="D269" s="82"/>
      <c r="E269" s="82"/>
    </row>
    <row r="270" spans="1:6" s="5" customFormat="1" ht="31" x14ac:dyDescent="0.35">
      <c r="A270" s="11" t="s">
        <v>13</v>
      </c>
      <c r="B270" s="11" t="s">
        <v>16</v>
      </c>
      <c r="C270" s="11" t="s">
        <v>20</v>
      </c>
      <c r="D270" s="11" t="s">
        <v>62</v>
      </c>
      <c r="E270" s="11" t="s">
        <v>111</v>
      </c>
      <c r="F270" s="11" t="s">
        <v>127</v>
      </c>
    </row>
    <row r="271" spans="1:6" s="5" customFormat="1" ht="15.5" x14ac:dyDescent="0.35">
      <c r="A271" s="11" t="s">
        <v>119</v>
      </c>
      <c r="B271" s="11">
        <v>1</v>
      </c>
      <c r="C271" s="11">
        <v>4550</v>
      </c>
      <c r="D271" s="98">
        <v>4550</v>
      </c>
      <c r="E271" s="98">
        <v>1800</v>
      </c>
      <c r="F271" s="98"/>
    </row>
    <row r="272" spans="1:6" s="5" customFormat="1" ht="15.5" x14ac:dyDescent="0.35">
      <c r="A272" s="17" t="s">
        <v>5</v>
      </c>
      <c r="B272" s="18"/>
      <c r="C272" s="46"/>
      <c r="D272" s="46">
        <f>SUM(D271:D271)</f>
        <v>4550</v>
      </c>
      <c r="E272" s="50">
        <f>SUM(E271:E271)</f>
        <v>1800</v>
      </c>
      <c r="F272" s="50">
        <f>SUM(F271:F271)</f>
        <v>0</v>
      </c>
    </row>
    <row r="273" spans="1:8" s="5" customFormat="1" ht="30" x14ac:dyDescent="0.35">
      <c r="A273" s="17" t="s">
        <v>18</v>
      </c>
      <c r="B273" s="18"/>
      <c r="C273" s="18"/>
      <c r="D273" s="100">
        <v>4.5999999999999996</v>
      </c>
      <c r="E273" s="101">
        <v>1.8</v>
      </c>
      <c r="F273" s="101">
        <v>0</v>
      </c>
    </row>
    <row r="274" spans="1:8" s="5" customFormat="1" ht="15" x14ac:dyDescent="0.35">
      <c r="A274" s="13"/>
      <c r="B274" s="8"/>
      <c r="C274" s="8"/>
      <c r="D274" s="8"/>
      <c r="E274" s="41"/>
      <c r="F274" s="41"/>
    </row>
    <row r="275" spans="1:8" s="5" customFormat="1" ht="15.5" x14ac:dyDescent="0.35">
      <c r="A275" s="118" t="s">
        <v>31</v>
      </c>
      <c r="B275" s="118"/>
      <c r="C275" s="119" t="s">
        <v>102</v>
      </c>
      <c r="D275" s="119"/>
      <c r="E275" s="119"/>
      <c r="F275" s="28"/>
    </row>
    <row r="276" spans="1:8" s="5" customFormat="1" ht="15.5" x14ac:dyDescent="0.35">
      <c r="A276" s="66"/>
      <c r="B276" s="66"/>
      <c r="C276" s="66"/>
      <c r="D276" s="66"/>
      <c r="E276" s="66"/>
    </row>
    <row r="277" spans="1:8" s="5" customFormat="1" ht="31" x14ac:dyDescent="0.35">
      <c r="A277" s="11" t="s">
        <v>13</v>
      </c>
      <c r="B277" s="11" t="s">
        <v>16</v>
      </c>
      <c r="C277" s="11" t="s">
        <v>20</v>
      </c>
      <c r="D277" s="11" t="s">
        <v>62</v>
      </c>
      <c r="E277" s="11" t="s">
        <v>111</v>
      </c>
      <c r="F277" s="11" t="s">
        <v>127</v>
      </c>
    </row>
    <row r="278" spans="1:8" s="5" customFormat="1" ht="31" x14ac:dyDescent="0.35">
      <c r="A278" s="11" t="s">
        <v>77</v>
      </c>
      <c r="B278" s="11"/>
      <c r="C278" s="11"/>
      <c r="D278" s="45">
        <v>50000</v>
      </c>
      <c r="E278" s="102">
        <v>50000</v>
      </c>
      <c r="F278" s="102">
        <v>50000</v>
      </c>
    </row>
    <row r="279" spans="1:8" s="5" customFormat="1" ht="15" x14ac:dyDescent="0.35">
      <c r="A279" s="17" t="s">
        <v>5</v>
      </c>
      <c r="B279" s="18"/>
      <c r="C279" s="18"/>
      <c r="D279" s="46">
        <f>SUM(D277:D278)</f>
        <v>50000</v>
      </c>
      <c r="E279" s="46">
        <f>SUM(E277:E278)</f>
        <v>50000</v>
      </c>
      <c r="F279" s="46">
        <f>SUM(F277:F278)</f>
        <v>50000</v>
      </c>
    </row>
    <row r="280" spans="1:8" s="5" customFormat="1" ht="30" x14ac:dyDescent="0.35">
      <c r="A280" s="17" t="s">
        <v>18</v>
      </c>
      <c r="B280" s="18"/>
      <c r="C280" s="18"/>
      <c r="D280" s="100">
        <v>50</v>
      </c>
      <c r="E280" s="103">
        <v>50</v>
      </c>
      <c r="F280" s="103">
        <v>50</v>
      </c>
    </row>
    <row r="281" spans="1:8" s="5" customFormat="1" ht="15" x14ac:dyDescent="0.35">
      <c r="A281" s="13"/>
      <c r="B281" s="8"/>
      <c r="C281" s="8"/>
      <c r="D281" s="8"/>
      <c r="E281" s="14"/>
      <c r="F281" s="14"/>
    </row>
    <row r="282" spans="1:8" s="5" customFormat="1" ht="15" x14ac:dyDescent="0.35">
      <c r="A282" s="13"/>
      <c r="B282" s="8"/>
      <c r="C282" s="8"/>
      <c r="D282" s="8"/>
      <c r="E282" s="14"/>
      <c r="F282" s="14"/>
    </row>
    <row r="283" spans="1:8" s="5" customFormat="1" ht="35.25" customHeight="1" x14ac:dyDescent="0.35">
      <c r="A283" s="122" t="s">
        <v>58</v>
      </c>
      <c r="B283" s="121"/>
      <c r="C283" s="121"/>
      <c r="D283" s="121"/>
      <c r="E283" s="121"/>
      <c r="F283" s="121"/>
    </row>
    <row r="284" spans="1:8" s="5" customFormat="1" ht="12.75" customHeight="1" x14ac:dyDescent="0.35">
      <c r="A284" s="26"/>
      <c r="B284" s="24"/>
      <c r="C284" s="24"/>
      <c r="D284" s="24"/>
      <c r="E284" s="24"/>
      <c r="F284" s="24"/>
    </row>
    <row r="285" spans="1:8" s="5" customFormat="1" ht="15" customHeight="1" x14ac:dyDescent="0.35">
      <c r="A285" s="118" t="s">
        <v>31</v>
      </c>
      <c r="B285" s="118"/>
      <c r="C285" s="119" t="s">
        <v>116</v>
      </c>
      <c r="D285" s="119"/>
      <c r="E285" s="119"/>
      <c r="F285" s="28"/>
      <c r="G285" s="7"/>
      <c r="H285" s="7"/>
    </row>
    <row r="286" spans="1:8" s="5" customFormat="1" ht="15" x14ac:dyDescent="0.35">
      <c r="A286" s="13"/>
      <c r="B286" s="8"/>
      <c r="C286" s="8"/>
      <c r="D286" s="8"/>
      <c r="E286" s="14"/>
      <c r="F286" s="14"/>
    </row>
    <row r="287" spans="1:8" s="5" customFormat="1" ht="31" x14ac:dyDescent="0.35">
      <c r="A287" s="11" t="s">
        <v>13</v>
      </c>
      <c r="B287" s="22" t="s">
        <v>28</v>
      </c>
      <c r="C287" s="11" t="s">
        <v>29</v>
      </c>
      <c r="D287" s="11" t="s">
        <v>62</v>
      </c>
      <c r="E287" s="11" t="s">
        <v>111</v>
      </c>
      <c r="F287" s="11" t="s">
        <v>127</v>
      </c>
    </row>
    <row r="288" spans="1:8" s="5" customFormat="1" ht="15.5" x14ac:dyDescent="0.35">
      <c r="A288" s="11" t="s">
        <v>47</v>
      </c>
      <c r="B288" s="11">
        <v>1</v>
      </c>
      <c r="C288" s="45">
        <v>9101</v>
      </c>
      <c r="D288" s="45">
        <v>9101</v>
      </c>
      <c r="E288" s="10"/>
      <c r="F288" s="10"/>
    </row>
    <row r="289" spans="1:8" s="5" customFormat="1" ht="15" x14ac:dyDescent="0.35">
      <c r="A289" s="17" t="s">
        <v>5</v>
      </c>
      <c r="B289" s="18"/>
      <c r="C289" s="46"/>
      <c r="D289" s="46">
        <f>D288</f>
        <v>9101</v>
      </c>
      <c r="E289" s="12"/>
      <c r="F289" s="12"/>
    </row>
    <row r="290" spans="1:8" s="5" customFormat="1" ht="30" x14ac:dyDescent="0.35">
      <c r="A290" s="17" t="s">
        <v>18</v>
      </c>
      <c r="B290" s="18"/>
      <c r="C290" s="18"/>
      <c r="D290" s="18">
        <v>9.1</v>
      </c>
      <c r="E290" s="12"/>
      <c r="F290" s="12"/>
    </row>
    <row r="291" spans="1:8" s="5" customFormat="1" ht="15" x14ac:dyDescent="0.35">
      <c r="A291" s="13"/>
      <c r="B291" s="8"/>
      <c r="C291" s="8"/>
      <c r="D291" s="8"/>
      <c r="E291" s="14"/>
      <c r="F291" s="14"/>
    </row>
    <row r="292" spans="1:8" s="29" customFormat="1" ht="15.5" x14ac:dyDescent="0.35">
      <c r="A292" s="123" t="s">
        <v>59</v>
      </c>
      <c r="B292" s="124"/>
      <c r="C292" s="124"/>
      <c r="D292" s="124"/>
      <c r="E292" s="124"/>
      <c r="F292" s="124"/>
    </row>
    <row r="293" spans="1:8" s="29" customFormat="1" ht="15.5" x14ac:dyDescent="0.35">
      <c r="A293" s="30"/>
      <c r="B293" s="31"/>
      <c r="C293" s="31"/>
      <c r="D293" s="31"/>
      <c r="E293" s="31"/>
      <c r="F293" s="31"/>
    </row>
    <row r="294" spans="1:8" s="29" customFormat="1" ht="15" customHeight="1" x14ac:dyDescent="0.35">
      <c r="A294" s="125" t="s">
        <v>31</v>
      </c>
      <c r="B294" s="125"/>
      <c r="C294" s="119" t="s">
        <v>117</v>
      </c>
      <c r="D294" s="119"/>
      <c r="E294" s="119"/>
      <c r="F294" s="32"/>
      <c r="G294" s="33"/>
      <c r="H294" s="33"/>
    </row>
    <row r="295" spans="1:8" s="29" customFormat="1" ht="15.5" x14ac:dyDescent="0.35">
      <c r="A295" s="34"/>
    </row>
    <row r="296" spans="1:8" s="29" customFormat="1" ht="31" x14ac:dyDescent="0.35">
      <c r="A296" s="35" t="s">
        <v>13</v>
      </c>
      <c r="B296" s="35" t="s">
        <v>153</v>
      </c>
      <c r="C296" s="35" t="s">
        <v>154</v>
      </c>
      <c r="D296" s="11" t="s">
        <v>62</v>
      </c>
      <c r="E296" s="11" t="s">
        <v>111</v>
      </c>
      <c r="F296" s="11" t="s">
        <v>127</v>
      </c>
    </row>
    <row r="297" spans="1:8" s="29" customFormat="1" ht="31" x14ac:dyDescent="0.35">
      <c r="A297" s="35" t="s">
        <v>48</v>
      </c>
      <c r="B297" s="35">
        <v>2</v>
      </c>
      <c r="C297" s="35">
        <v>8001.38</v>
      </c>
      <c r="D297" s="57">
        <v>192033.12</v>
      </c>
      <c r="E297" s="115">
        <v>192033.12</v>
      </c>
      <c r="F297" s="115">
        <v>192033.12</v>
      </c>
    </row>
    <row r="298" spans="1:8" s="29" customFormat="1" ht="15" x14ac:dyDescent="0.35">
      <c r="A298" s="36" t="s">
        <v>5</v>
      </c>
      <c r="B298" s="37"/>
      <c r="C298" s="37"/>
      <c r="D298" s="58">
        <f>D297</f>
        <v>192033.12</v>
      </c>
      <c r="E298" s="38">
        <f>SUM(E297)</f>
        <v>192033.12</v>
      </c>
      <c r="F298" s="38">
        <f>SUM(F297)</f>
        <v>192033.12</v>
      </c>
    </row>
    <row r="299" spans="1:8" s="29" customFormat="1" ht="30" x14ac:dyDescent="0.35">
      <c r="A299" s="36" t="s">
        <v>18</v>
      </c>
      <c r="B299" s="37"/>
      <c r="C299" s="37"/>
      <c r="D299" s="117">
        <v>192</v>
      </c>
      <c r="E299" s="116">
        <v>192</v>
      </c>
      <c r="F299" s="116">
        <v>192</v>
      </c>
    </row>
    <row r="300" spans="1:8" s="29" customFormat="1" ht="15" x14ac:dyDescent="0.35">
      <c r="A300" s="39"/>
      <c r="B300" s="40"/>
      <c r="C300" s="40"/>
      <c r="D300" s="40"/>
      <c r="E300" s="41"/>
      <c r="F300" s="41"/>
    </row>
    <row r="301" spans="1:8" s="29" customFormat="1" ht="15" x14ac:dyDescent="0.35">
      <c r="A301" s="39"/>
      <c r="B301" s="40"/>
      <c r="C301" s="40"/>
      <c r="D301" s="40"/>
      <c r="E301" s="41"/>
      <c r="F301" s="41"/>
    </row>
    <row r="302" spans="1:8" s="29" customFormat="1" ht="15.5" x14ac:dyDescent="0.35">
      <c r="A302" s="7" t="s">
        <v>60</v>
      </c>
      <c r="B302" s="7"/>
      <c r="C302" s="7"/>
      <c r="D302" s="7"/>
      <c r="E302" s="7"/>
      <c r="F302" s="7"/>
    </row>
    <row r="303" spans="1:8" s="29" customFormat="1" ht="15.5" x14ac:dyDescent="0.35">
      <c r="A303" s="64"/>
      <c r="B303" s="63"/>
      <c r="C303" s="63"/>
      <c r="D303" s="63"/>
      <c r="E303" s="5"/>
      <c r="F303" s="41"/>
    </row>
    <row r="304" spans="1:8" s="29" customFormat="1" ht="15.5" x14ac:dyDescent="0.35">
      <c r="A304" s="118" t="s">
        <v>31</v>
      </c>
      <c r="B304" s="118"/>
      <c r="C304" s="119" t="s">
        <v>158</v>
      </c>
      <c r="D304" s="119"/>
      <c r="E304" s="119"/>
      <c r="F304" s="41"/>
    </row>
    <row r="305" spans="1:8" s="29" customFormat="1" ht="15.5" x14ac:dyDescent="0.35">
      <c r="A305" s="6"/>
      <c r="B305" s="5"/>
      <c r="C305" s="5"/>
      <c r="D305" s="5"/>
      <c r="E305" s="5"/>
      <c r="F305" s="41"/>
    </row>
    <row r="306" spans="1:8" s="29" customFormat="1" ht="31" x14ac:dyDescent="0.35">
      <c r="A306" s="11" t="s">
        <v>17</v>
      </c>
      <c r="B306" s="11" t="s">
        <v>62</v>
      </c>
      <c r="C306" s="11" t="s">
        <v>111</v>
      </c>
      <c r="D306" s="11" t="s">
        <v>127</v>
      </c>
      <c r="E306" s="5"/>
      <c r="F306" s="41"/>
    </row>
    <row r="307" spans="1:8" s="29" customFormat="1" ht="46.5" x14ac:dyDescent="0.35">
      <c r="A307" s="11" t="s">
        <v>50</v>
      </c>
      <c r="B307" s="45">
        <v>5000</v>
      </c>
      <c r="C307" s="10"/>
      <c r="D307" s="10"/>
      <c r="E307" s="5"/>
      <c r="F307" s="41"/>
    </row>
    <row r="308" spans="1:8" s="29" customFormat="1" ht="15" x14ac:dyDescent="0.35">
      <c r="A308" s="17" t="s">
        <v>5</v>
      </c>
      <c r="B308" s="46">
        <f>B307</f>
        <v>5000</v>
      </c>
      <c r="C308" s="12"/>
      <c r="D308" s="12"/>
      <c r="E308" s="5"/>
      <c r="F308" s="41"/>
    </row>
    <row r="309" spans="1:8" s="29" customFormat="1" ht="30" x14ac:dyDescent="0.35">
      <c r="A309" s="17" t="s">
        <v>18</v>
      </c>
      <c r="B309" s="100">
        <v>5</v>
      </c>
      <c r="C309" s="12"/>
      <c r="D309" s="12"/>
      <c r="E309" s="5"/>
      <c r="F309" s="41"/>
    </row>
    <row r="310" spans="1:8" s="5" customFormat="1" ht="15" x14ac:dyDescent="0.35">
      <c r="A310" s="13"/>
      <c r="B310" s="8"/>
      <c r="C310" s="8"/>
      <c r="D310" s="8"/>
      <c r="E310" s="14"/>
      <c r="F310" s="14"/>
    </row>
    <row r="311" spans="1:8" s="5" customFormat="1" ht="15.5" x14ac:dyDescent="0.35">
      <c r="A311" s="4"/>
    </row>
    <row r="312" spans="1:8" s="5" customFormat="1" ht="15.5" x14ac:dyDescent="0.35">
      <c r="A312" s="120" t="s">
        <v>30</v>
      </c>
      <c r="B312" s="121"/>
      <c r="C312" s="121"/>
      <c r="D312" s="121"/>
    </row>
    <row r="313" spans="1:8" s="5" customFormat="1" ht="15.5" x14ac:dyDescent="0.35">
      <c r="A313" s="23"/>
      <c r="B313" s="24"/>
      <c r="C313" s="24"/>
      <c r="D313" s="24"/>
    </row>
    <row r="314" spans="1:8" s="5" customFormat="1" ht="15" customHeight="1" x14ac:dyDescent="0.35">
      <c r="A314" s="118" t="s">
        <v>31</v>
      </c>
      <c r="B314" s="118"/>
      <c r="C314" s="119"/>
      <c r="D314" s="119"/>
      <c r="E314" s="119"/>
      <c r="F314" s="28"/>
      <c r="G314" s="7"/>
      <c r="H314" s="7"/>
    </row>
    <row r="315" spans="1:8" s="5" customFormat="1" ht="15.5" x14ac:dyDescent="0.35">
      <c r="A315" s="6"/>
    </row>
    <row r="316" spans="1:8" s="5" customFormat="1" ht="31" x14ac:dyDescent="0.35">
      <c r="A316" s="11" t="s">
        <v>17</v>
      </c>
      <c r="B316" s="11" t="s">
        <v>62</v>
      </c>
      <c r="C316" s="11" t="s">
        <v>111</v>
      </c>
      <c r="D316" s="11" t="s">
        <v>127</v>
      </c>
    </row>
    <row r="317" spans="1:8" s="5" customFormat="1" ht="15.5" x14ac:dyDescent="0.35">
      <c r="A317" s="11"/>
      <c r="B317" s="45"/>
      <c r="C317" s="10"/>
      <c r="D317" s="10"/>
    </row>
    <row r="318" spans="1:8" s="5" customFormat="1" ht="15" x14ac:dyDescent="0.35">
      <c r="A318" s="17" t="s">
        <v>5</v>
      </c>
      <c r="B318" s="46">
        <f>B317</f>
        <v>0</v>
      </c>
      <c r="C318" s="12"/>
      <c r="D318" s="12"/>
    </row>
    <row r="319" spans="1:8" s="5" customFormat="1" ht="30" x14ac:dyDescent="0.35">
      <c r="A319" s="17" t="s">
        <v>18</v>
      </c>
      <c r="B319" s="18"/>
      <c r="C319" s="12"/>
      <c r="D319" s="12"/>
    </row>
    <row r="320" spans="1:8" s="5" customFormat="1" ht="15.5" x14ac:dyDescent="0.35">
      <c r="A320" s="59" t="s">
        <v>52</v>
      </c>
      <c r="B320" s="60">
        <f>B308+D16+D23+D31+D49+D56+D63+D80+D89+D96+D114+D129+D136+D152+D169+C328+D196+D205+D237+D245+D265+D289+D298+B318+D212+D220+D252+D279+D272+D229+D186+D159+D104+D70+D38+D177+D143+D121</f>
        <v>4946383.68</v>
      </c>
      <c r="C320" s="61">
        <f>E23+E31+E49+E56+E63+E80+E89+E96+E114+E129+E136+E152+E169+E186+E196+E205+E237+E245+E265+E289+E298+C318+E279+E252+E212+E272+E159+E104</f>
        <v>1856940.54</v>
      </c>
      <c r="D320" s="61">
        <f>F23+F16+F31+F49+F56+F63+F80+F89+F96+F114+F129+F136+F152+F169+F186+F196+F205+F237+F245+F265+F289+F298+D318+F279+F252+F212+F272+F159+F104</f>
        <v>1797989.54</v>
      </c>
    </row>
    <row r="321" spans="1:4" s="5" customFormat="1" ht="15.5" x14ac:dyDescent="0.35">
      <c r="A321" s="15"/>
      <c r="B321" s="8"/>
      <c r="C321" s="16"/>
      <c r="D321" s="16"/>
    </row>
    <row r="322" spans="1:4" s="5" customFormat="1" ht="15.5" x14ac:dyDescent="0.35">
      <c r="A322" s="6" t="s">
        <v>73</v>
      </c>
    </row>
    <row r="323" spans="1:4" s="5" customFormat="1" x14ac:dyDescent="0.35"/>
    <row r="324" spans="1:4" s="5" customFormat="1" ht="15.5" x14ac:dyDescent="0.35">
      <c r="A324" s="6" t="s">
        <v>74</v>
      </c>
    </row>
  </sheetData>
  <mergeCells count="91">
    <mergeCell ref="A148:B148"/>
    <mergeCell ref="C148:E148"/>
    <mergeCell ref="C225:E225"/>
    <mergeCell ref="A155:B155"/>
    <mergeCell ref="C155:E155"/>
    <mergeCell ref="A191:B191"/>
    <mergeCell ref="C191:E191"/>
    <mergeCell ref="A180:F180"/>
    <mergeCell ref="A182:B182"/>
    <mergeCell ref="A189:F189"/>
    <mergeCell ref="A7:J7"/>
    <mergeCell ref="C8:E8"/>
    <mergeCell ref="A10:F10"/>
    <mergeCell ref="A27:B27"/>
    <mergeCell ref="C27:E27"/>
    <mergeCell ref="C12:E12"/>
    <mergeCell ref="A12:B12"/>
    <mergeCell ref="A19:B19"/>
    <mergeCell ref="C19:E19"/>
    <mergeCell ref="C52:E52"/>
    <mergeCell ref="A59:B59"/>
    <mergeCell ref="C59:E59"/>
    <mergeCell ref="A43:F43"/>
    <mergeCell ref="A45:B45"/>
    <mergeCell ref="C45:E45"/>
    <mergeCell ref="D1:F1"/>
    <mergeCell ref="D2:F2"/>
    <mergeCell ref="A6:F6"/>
    <mergeCell ref="A4:F4"/>
    <mergeCell ref="A5:F5"/>
    <mergeCell ref="A231:F231"/>
    <mergeCell ref="A132:B132"/>
    <mergeCell ref="C132:E132"/>
    <mergeCell ref="A92:F92"/>
    <mergeCell ref="A110:B110"/>
    <mergeCell ref="C110:E110"/>
    <mergeCell ref="A124:B124"/>
    <mergeCell ref="C124:E124"/>
    <mergeCell ref="A108:F108"/>
    <mergeCell ref="A146:F146"/>
    <mergeCell ref="C182:E182"/>
    <mergeCell ref="A162:B162"/>
    <mergeCell ref="C162:E162"/>
    <mergeCell ref="A99:F99"/>
    <mergeCell ref="A223:F223"/>
    <mergeCell ref="A225:B225"/>
    <mergeCell ref="A268:B268"/>
    <mergeCell ref="C268:E268"/>
    <mergeCell ref="A314:B314"/>
    <mergeCell ref="C314:E314"/>
    <mergeCell ref="A312:D312"/>
    <mergeCell ref="A283:F283"/>
    <mergeCell ref="A304:B304"/>
    <mergeCell ref="C304:E304"/>
    <mergeCell ref="A292:F292"/>
    <mergeCell ref="A285:B285"/>
    <mergeCell ref="C285:E285"/>
    <mergeCell ref="A294:B294"/>
    <mergeCell ref="C294:E294"/>
    <mergeCell ref="A275:B275"/>
    <mergeCell ref="C275:E275"/>
    <mergeCell ref="A199:B199"/>
    <mergeCell ref="C199:E199"/>
    <mergeCell ref="A240:B240"/>
    <mergeCell ref="C240:E240"/>
    <mergeCell ref="A255:B255"/>
    <mergeCell ref="C255:E255"/>
    <mergeCell ref="A208:B208"/>
    <mergeCell ref="C208:E208"/>
    <mergeCell ref="A215:B215"/>
    <mergeCell ref="C215:E215"/>
    <mergeCell ref="A248:B248"/>
    <mergeCell ref="C248:E248"/>
    <mergeCell ref="C233:E233"/>
    <mergeCell ref="A233:B233"/>
    <mergeCell ref="A34:B34"/>
    <mergeCell ref="C34:E34"/>
    <mergeCell ref="A66:B66"/>
    <mergeCell ref="C66:E66"/>
    <mergeCell ref="A172:B172"/>
    <mergeCell ref="C172:E172"/>
    <mergeCell ref="A139:B139"/>
    <mergeCell ref="C139:E139"/>
    <mergeCell ref="A117:B117"/>
    <mergeCell ref="C117:E117"/>
    <mergeCell ref="A74:F74"/>
    <mergeCell ref="A83:F83"/>
    <mergeCell ref="A76:B76"/>
    <mergeCell ref="C76:E76"/>
    <mergeCell ref="A85:F85"/>
    <mergeCell ref="A52:B52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52" fitToHeight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16"/>
  <sheetViews>
    <sheetView tabSelected="1" view="pageBreakPreview" topLeftCell="A103" zoomScaleNormal="100" zoomScaleSheetLayoutView="100" workbookViewId="0">
      <selection activeCell="D34" sqref="D34"/>
    </sheetView>
  </sheetViews>
  <sheetFormatPr defaultColWidth="9.1796875" defaultRowHeight="14.5" x14ac:dyDescent="0.35"/>
  <cols>
    <col min="1" max="1" width="25.1796875" style="5" customWidth="1"/>
    <col min="2" max="2" width="20.54296875" style="5" customWidth="1"/>
    <col min="3" max="3" width="19.81640625" style="5" customWidth="1"/>
    <col min="4" max="6" width="16.7265625" style="5" customWidth="1"/>
    <col min="7" max="16384" width="9.1796875" style="5"/>
  </cols>
  <sheetData>
    <row r="2" spans="1:10" ht="81" customHeight="1" x14ac:dyDescent="0.35">
      <c r="C2" s="20"/>
      <c r="D2" s="126" t="s">
        <v>61</v>
      </c>
      <c r="E2" s="126"/>
      <c r="F2" s="126"/>
      <c r="G2" s="20"/>
    </row>
    <row r="3" spans="1:10" ht="99.5" customHeight="1" x14ac:dyDescent="0.35">
      <c r="D3" s="127" t="s">
        <v>108</v>
      </c>
      <c r="E3" s="127"/>
      <c r="F3" s="127"/>
    </row>
    <row r="4" spans="1:10" ht="20" customHeight="1" x14ac:dyDescent="0.4">
      <c r="A4" s="128" t="s">
        <v>21</v>
      </c>
      <c r="B4" s="128"/>
      <c r="C4" s="128"/>
      <c r="D4" s="128"/>
      <c r="E4" s="128"/>
      <c r="F4" s="128"/>
    </row>
    <row r="5" spans="1:10" ht="20" customHeight="1" x14ac:dyDescent="0.4">
      <c r="A5" s="128" t="s">
        <v>125</v>
      </c>
      <c r="B5" s="128"/>
      <c r="C5" s="128"/>
      <c r="D5" s="128"/>
      <c r="E5" s="128"/>
      <c r="F5" s="128"/>
      <c r="G5" s="19"/>
      <c r="H5" s="19"/>
      <c r="I5" s="19"/>
      <c r="J5" s="19"/>
    </row>
    <row r="6" spans="1:10" ht="20" x14ac:dyDescent="0.4">
      <c r="A6" s="128" t="s">
        <v>126</v>
      </c>
      <c r="B6" s="128"/>
      <c r="C6" s="128"/>
      <c r="D6" s="128"/>
      <c r="E6" s="128"/>
      <c r="F6" s="128"/>
      <c r="G6" s="19"/>
      <c r="H6" s="19"/>
      <c r="I6" s="19"/>
      <c r="J6" s="19"/>
    </row>
    <row r="7" spans="1:10" ht="15.75" customHeight="1" x14ac:dyDescent="0.35">
      <c r="A7" s="121"/>
      <c r="B7" s="121"/>
      <c r="C7" s="121"/>
      <c r="D7" s="121"/>
      <c r="E7" s="121"/>
      <c r="F7" s="121"/>
      <c r="G7" s="121"/>
      <c r="H7" s="121"/>
      <c r="I7" s="121"/>
      <c r="J7" s="121"/>
    </row>
    <row r="8" spans="1:10" ht="58.5" customHeight="1" x14ac:dyDescent="0.35">
      <c r="A8" s="1" t="s">
        <v>0</v>
      </c>
      <c r="C8" s="130" t="s">
        <v>63</v>
      </c>
      <c r="D8" s="130"/>
      <c r="E8" s="130"/>
    </row>
    <row r="9" spans="1:10" ht="36.75" customHeight="1" x14ac:dyDescent="0.35">
      <c r="A9" s="131" t="s">
        <v>68</v>
      </c>
      <c r="B9" s="131"/>
      <c r="C9" s="131"/>
      <c r="D9" s="131"/>
      <c r="E9" s="131"/>
    </row>
    <row r="10" spans="1:10" ht="26" customHeight="1" x14ac:dyDescent="0.35">
      <c r="A10" s="120" t="s">
        <v>22</v>
      </c>
      <c r="B10" s="120"/>
      <c r="C10" s="120"/>
      <c r="D10" s="120"/>
      <c r="E10" s="120"/>
      <c r="F10" s="120"/>
      <c r="G10" s="7"/>
      <c r="H10" s="7"/>
    </row>
    <row r="11" spans="1:10" ht="15" x14ac:dyDescent="0.35">
      <c r="A11" s="13"/>
      <c r="B11" s="8"/>
      <c r="C11" s="8"/>
      <c r="D11" s="8"/>
      <c r="E11" s="14"/>
      <c r="F11" s="14"/>
    </row>
    <row r="12" spans="1:10" ht="15.5" x14ac:dyDescent="0.35">
      <c r="A12" s="118" t="s">
        <v>31</v>
      </c>
      <c r="B12" s="118"/>
      <c r="C12" s="119" t="s">
        <v>104</v>
      </c>
      <c r="D12" s="119"/>
      <c r="E12" s="119"/>
      <c r="F12" s="28"/>
    </row>
    <row r="13" spans="1:10" ht="15.5" x14ac:dyDescent="0.35">
      <c r="A13" s="43"/>
    </row>
    <row r="14" spans="1:10" ht="62" x14ac:dyDescent="0.35">
      <c r="A14" s="11" t="s">
        <v>1</v>
      </c>
      <c r="B14" s="11" t="s">
        <v>2</v>
      </c>
      <c r="C14" s="11" t="s">
        <v>3</v>
      </c>
      <c r="D14" s="11" t="s">
        <v>62</v>
      </c>
      <c r="E14" s="11" t="s">
        <v>111</v>
      </c>
      <c r="F14" s="11" t="s">
        <v>127</v>
      </c>
    </row>
    <row r="15" spans="1:10" ht="15.5" x14ac:dyDescent="0.35">
      <c r="A15" s="11" t="s">
        <v>4</v>
      </c>
      <c r="B15" s="45">
        <v>94623.66</v>
      </c>
      <c r="C15" s="45">
        <v>12</v>
      </c>
      <c r="D15" s="45">
        <v>1135484</v>
      </c>
      <c r="E15" s="62"/>
      <c r="F15" s="62"/>
    </row>
    <row r="16" spans="1:10" ht="15" x14ac:dyDescent="0.35">
      <c r="A16" s="17" t="s">
        <v>5</v>
      </c>
      <c r="B16" s="46"/>
      <c r="C16" s="46"/>
      <c r="D16" s="46">
        <f>D15</f>
        <v>1135484</v>
      </c>
      <c r="E16" s="46">
        <f t="shared" ref="E16:F16" si="0">E15</f>
        <v>0</v>
      </c>
      <c r="F16" s="46">
        <f t="shared" si="0"/>
        <v>0</v>
      </c>
    </row>
    <row r="17" spans="1:6" ht="30" x14ac:dyDescent="0.35">
      <c r="A17" s="17" t="s">
        <v>18</v>
      </c>
      <c r="B17" s="46"/>
      <c r="C17" s="46"/>
      <c r="D17" s="86">
        <v>1135.5</v>
      </c>
      <c r="E17" s="71"/>
      <c r="F17" s="70"/>
    </row>
    <row r="18" spans="1:6" ht="15" x14ac:dyDescent="0.35">
      <c r="A18" s="13"/>
      <c r="B18" s="8"/>
      <c r="C18" s="8"/>
      <c r="D18" s="8"/>
      <c r="E18" s="14"/>
      <c r="F18" s="14"/>
    </row>
    <row r="19" spans="1:6" ht="15.5" x14ac:dyDescent="0.35">
      <c r="A19" s="118" t="s">
        <v>31</v>
      </c>
      <c r="B19" s="118"/>
      <c r="C19" s="119" t="s">
        <v>78</v>
      </c>
      <c r="D19" s="119"/>
      <c r="E19" s="119"/>
      <c r="F19" s="28"/>
    </row>
    <row r="20" spans="1:6" ht="15.5" x14ac:dyDescent="0.35">
      <c r="A20" s="72"/>
    </row>
    <row r="21" spans="1:6" ht="62" x14ac:dyDescent="0.35">
      <c r="A21" s="11" t="s">
        <v>1</v>
      </c>
      <c r="B21" s="11" t="s">
        <v>2</v>
      </c>
      <c r="C21" s="11" t="s">
        <v>3</v>
      </c>
      <c r="D21" s="11" t="s">
        <v>62</v>
      </c>
      <c r="E21" s="11" t="s">
        <v>111</v>
      </c>
      <c r="F21" s="11" t="s">
        <v>127</v>
      </c>
    </row>
    <row r="22" spans="1:6" ht="15.5" x14ac:dyDescent="0.35">
      <c r="A22" s="11" t="s">
        <v>4</v>
      </c>
      <c r="B22" s="45">
        <v>41640.83</v>
      </c>
      <c r="C22" s="45">
        <v>12</v>
      </c>
      <c r="D22" s="45">
        <v>499690</v>
      </c>
      <c r="E22" s="74">
        <v>806252</v>
      </c>
      <c r="F22" s="74">
        <v>572218</v>
      </c>
    </row>
    <row r="23" spans="1:6" ht="15" x14ac:dyDescent="0.35">
      <c r="A23" s="17" t="s">
        <v>5</v>
      </c>
      <c r="B23" s="46"/>
      <c r="C23" s="46"/>
      <c r="D23" s="46">
        <f>D22</f>
        <v>499690</v>
      </c>
      <c r="E23" s="46">
        <f t="shared" ref="E23:F23" si="1">E22</f>
        <v>806252</v>
      </c>
      <c r="F23" s="46">
        <f t="shared" si="1"/>
        <v>572218</v>
      </c>
    </row>
    <row r="24" spans="1:6" ht="30" x14ac:dyDescent="0.35">
      <c r="A24" s="17" t="s">
        <v>18</v>
      </c>
      <c r="B24" s="46"/>
      <c r="C24" s="46"/>
      <c r="D24" s="109">
        <v>499.7</v>
      </c>
      <c r="E24" s="87">
        <v>806.3</v>
      </c>
      <c r="F24" s="88">
        <v>572.20000000000005</v>
      </c>
    </row>
    <row r="25" spans="1:6" ht="28.5" customHeight="1" x14ac:dyDescent="0.35">
      <c r="A25" s="13"/>
      <c r="B25" s="67"/>
      <c r="C25" s="67"/>
      <c r="D25" s="67"/>
      <c r="E25" s="75"/>
      <c r="F25" s="76"/>
    </row>
    <row r="26" spans="1:6" ht="14.25" customHeight="1" x14ac:dyDescent="0.35">
      <c r="A26" s="129" t="s">
        <v>23</v>
      </c>
      <c r="B26" s="129"/>
      <c r="C26" s="129"/>
      <c r="D26" s="129"/>
      <c r="E26" s="129"/>
      <c r="F26" s="129"/>
    </row>
    <row r="27" spans="1:6" ht="14.25" customHeight="1" x14ac:dyDescent="0.35">
      <c r="A27" s="73"/>
      <c r="B27" s="73"/>
      <c r="C27" s="73"/>
      <c r="D27" s="73"/>
      <c r="E27" s="73"/>
      <c r="F27" s="73"/>
    </row>
    <row r="28" spans="1:6" ht="14.25" customHeight="1" x14ac:dyDescent="0.35">
      <c r="A28" s="118" t="s">
        <v>31</v>
      </c>
      <c r="B28" s="118"/>
      <c r="C28" s="119" t="s">
        <v>105</v>
      </c>
      <c r="D28" s="119"/>
      <c r="E28" s="119"/>
      <c r="F28" s="28"/>
    </row>
    <row r="29" spans="1:6" ht="14.25" customHeight="1" x14ac:dyDescent="0.35">
      <c r="A29" s="13"/>
      <c r="B29" s="8"/>
      <c r="C29" s="8"/>
      <c r="D29" s="8"/>
      <c r="E29" s="14"/>
      <c r="F29" s="14"/>
    </row>
    <row r="30" spans="1:6" ht="157.5" customHeight="1" x14ac:dyDescent="0.35">
      <c r="A30" s="11" t="s">
        <v>1</v>
      </c>
      <c r="B30" s="11" t="s">
        <v>6</v>
      </c>
      <c r="C30" s="11" t="s">
        <v>7</v>
      </c>
      <c r="D30" s="11" t="s">
        <v>62</v>
      </c>
      <c r="E30" s="11" t="s">
        <v>111</v>
      </c>
      <c r="F30" s="11" t="s">
        <v>127</v>
      </c>
    </row>
    <row r="31" spans="1:6" ht="14.25" customHeight="1" x14ac:dyDescent="0.35">
      <c r="A31" s="11" t="s">
        <v>8</v>
      </c>
      <c r="B31" s="45">
        <v>1135484</v>
      </c>
      <c r="C31" s="46">
        <v>30.2</v>
      </c>
      <c r="D31" s="46">
        <v>342916</v>
      </c>
      <c r="E31" s="62"/>
      <c r="F31" s="62"/>
    </row>
    <row r="32" spans="1:6" ht="14.25" customHeight="1" x14ac:dyDescent="0.35">
      <c r="A32" s="17" t="s">
        <v>5</v>
      </c>
      <c r="B32" s="46"/>
      <c r="C32" s="46"/>
      <c r="D32" s="46">
        <f>D31</f>
        <v>342916</v>
      </c>
      <c r="E32" s="46">
        <f t="shared" ref="E32:F32" si="2">E31</f>
        <v>0</v>
      </c>
      <c r="F32" s="46">
        <f t="shared" si="2"/>
        <v>0</v>
      </c>
    </row>
    <row r="33" spans="1:8" ht="14.25" customHeight="1" x14ac:dyDescent="0.35">
      <c r="A33" s="17" t="s">
        <v>18</v>
      </c>
      <c r="B33" s="46"/>
      <c r="C33" s="46"/>
      <c r="D33" s="86">
        <v>342.9</v>
      </c>
      <c r="E33" s="12"/>
      <c r="F33" s="12"/>
    </row>
    <row r="34" spans="1:8" ht="14.5" customHeight="1" x14ac:dyDescent="0.35">
      <c r="A34" s="13"/>
      <c r="B34" s="8"/>
      <c r="C34" s="8"/>
      <c r="D34" s="8"/>
      <c r="E34" s="14"/>
      <c r="F34" s="14"/>
    </row>
    <row r="35" spans="1:8" ht="14.5" customHeight="1" x14ac:dyDescent="0.35">
      <c r="A35" s="118" t="s">
        <v>31</v>
      </c>
      <c r="B35" s="118"/>
      <c r="C35" s="119" t="s">
        <v>79</v>
      </c>
      <c r="D35" s="119"/>
      <c r="E35" s="119"/>
      <c r="F35" s="28"/>
    </row>
    <row r="36" spans="1:8" ht="14.5" customHeight="1" x14ac:dyDescent="0.35">
      <c r="A36" s="13"/>
      <c r="B36" s="8"/>
      <c r="C36" s="8"/>
      <c r="D36" s="8"/>
      <c r="E36" s="14"/>
      <c r="F36" s="14"/>
    </row>
    <row r="37" spans="1:8" ht="36.5" customHeight="1" x14ac:dyDescent="0.35">
      <c r="A37" s="11" t="s">
        <v>1</v>
      </c>
      <c r="B37" s="11" t="s">
        <v>6</v>
      </c>
      <c r="C37" s="11" t="s">
        <v>7</v>
      </c>
      <c r="D37" s="11" t="s">
        <v>62</v>
      </c>
      <c r="E37" s="11" t="s">
        <v>111</v>
      </c>
      <c r="F37" s="11" t="s">
        <v>127</v>
      </c>
    </row>
    <row r="38" spans="1:8" ht="14.5" customHeight="1" x14ac:dyDescent="0.35">
      <c r="A38" s="11" t="s">
        <v>8</v>
      </c>
      <c r="B38" s="45">
        <v>499690</v>
      </c>
      <c r="C38" s="45">
        <v>30.2</v>
      </c>
      <c r="D38" s="45">
        <v>150906.54999999999</v>
      </c>
      <c r="E38" s="74"/>
      <c r="F38" s="74"/>
    </row>
    <row r="39" spans="1:8" ht="14.5" customHeight="1" x14ac:dyDescent="0.35">
      <c r="A39" s="11" t="s">
        <v>8</v>
      </c>
      <c r="B39" s="45">
        <v>806252</v>
      </c>
      <c r="C39" s="45">
        <v>30.2</v>
      </c>
      <c r="D39" s="45"/>
      <c r="E39" s="74">
        <v>243487.15</v>
      </c>
      <c r="F39" s="74"/>
    </row>
    <row r="40" spans="1:8" ht="14.5" customHeight="1" x14ac:dyDescent="0.35">
      <c r="A40" s="11" t="s">
        <v>8</v>
      </c>
      <c r="B40" s="45">
        <v>572218</v>
      </c>
      <c r="C40" s="45"/>
      <c r="D40" s="45"/>
      <c r="E40" s="74"/>
      <c r="F40" s="74">
        <v>172810.15</v>
      </c>
    </row>
    <row r="41" spans="1:8" ht="14.5" customHeight="1" x14ac:dyDescent="0.35">
      <c r="A41" s="17" t="s">
        <v>5</v>
      </c>
      <c r="B41" s="46"/>
      <c r="C41" s="46"/>
      <c r="D41" s="46">
        <f>D38</f>
        <v>150906.54999999999</v>
      </c>
      <c r="E41" s="81">
        <f>SUM(E39)</f>
        <v>243487.15</v>
      </c>
      <c r="F41" s="81">
        <f>SUM(F40)</f>
        <v>172810.15</v>
      </c>
    </row>
    <row r="42" spans="1:8" ht="14.5" customHeight="1" x14ac:dyDescent="0.35">
      <c r="A42" s="17" t="s">
        <v>18</v>
      </c>
      <c r="B42" s="46"/>
      <c r="C42" s="46"/>
      <c r="D42" s="46">
        <v>150.9</v>
      </c>
      <c r="E42" s="71">
        <v>243.5</v>
      </c>
      <c r="F42" s="71">
        <v>172.8</v>
      </c>
    </row>
    <row r="43" spans="1:8" ht="21" customHeight="1" x14ac:dyDescent="0.35">
      <c r="A43" s="13"/>
      <c r="B43" s="8"/>
      <c r="C43" s="8"/>
      <c r="D43" s="8"/>
      <c r="E43" s="14"/>
      <c r="F43" s="14"/>
    </row>
    <row r="44" spans="1:8" ht="15.5" x14ac:dyDescent="0.35">
      <c r="A44" s="120" t="s">
        <v>24</v>
      </c>
      <c r="B44" s="120"/>
      <c r="C44" s="120"/>
      <c r="D44" s="120"/>
      <c r="E44" s="120"/>
      <c r="F44" s="120"/>
      <c r="G44" s="7"/>
    </row>
    <row r="45" spans="1:8" ht="15.5" x14ac:dyDescent="0.35">
      <c r="A45" s="43"/>
      <c r="B45" s="43"/>
      <c r="C45" s="43"/>
      <c r="D45" s="43"/>
      <c r="E45" s="43"/>
      <c r="F45" s="43"/>
      <c r="G45" s="7"/>
    </row>
    <row r="46" spans="1:8" ht="15" customHeight="1" x14ac:dyDescent="0.35">
      <c r="A46" s="118" t="s">
        <v>31</v>
      </c>
      <c r="B46" s="118"/>
      <c r="C46" s="119" t="s">
        <v>80</v>
      </c>
      <c r="D46" s="119"/>
      <c r="E46" s="119"/>
      <c r="F46" s="28"/>
      <c r="G46" s="7"/>
      <c r="H46" s="7"/>
    </row>
    <row r="47" spans="1:8" ht="15.5" x14ac:dyDescent="0.35">
      <c r="A47" s="4"/>
    </row>
    <row r="48" spans="1:8" ht="31" x14ac:dyDescent="0.35">
      <c r="A48" s="11" t="s">
        <v>1</v>
      </c>
      <c r="B48" s="11" t="s">
        <v>106</v>
      </c>
      <c r="C48" s="11" t="s">
        <v>3</v>
      </c>
      <c r="D48" s="11" t="s">
        <v>62</v>
      </c>
      <c r="E48" s="11" t="s">
        <v>111</v>
      </c>
      <c r="F48" s="11" t="s">
        <v>127</v>
      </c>
    </row>
    <row r="49" spans="1:6" ht="15.5" x14ac:dyDescent="0.35">
      <c r="A49" s="11" t="s">
        <v>32</v>
      </c>
      <c r="B49" s="54">
        <v>1950</v>
      </c>
      <c r="C49" s="51">
        <v>12</v>
      </c>
      <c r="D49" s="51">
        <v>25700</v>
      </c>
      <c r="E49" s="74">
        <v>25700</v>
      </c>
      <c r="F49" s="74">
        <v>25700</v>
      </c>
    </row>
    <row r="50" spans="1:6" ht="15.5" x14ac:dyDescent="0.35">
      <c r="A50" s="17" t="s">
        <v>5</v>
      </c>
      <c r="B50" s="52"/>
      <c r="C50" s="52"/>
      <c r="D50" s="52">
        <f>D49</f>
        <v>25700</v>
      </c>
      <c r="E50" s="90">
        <f>SUM(E49)</f>
        <v>25700</v>
      </c>
      <c r="F50" s="90">
        <f>SUM(F49)</f>
        <v>25700</v>
      </c>
    </row>
    <row r="51" spans="1:6" ht="30" x14ac:dyDescent="0.35">
      <c r="A51" s="17" t="s">
        <v>18</v>
      </c>
      <c r="B51" s="52"/>
      <c r="C51" s="52"/>
      <c r="D51" s="89">
        <v>25.7</v>
      </c>
      <c r="E51" s="89">
        <v>25.7</v>
      </c>
      <c r="F51" s="89">
        <v>25.7</v>
      </c>
    </row>
    <row r="52" spans="1:6" ht="26" customHeight="1" x14ac:dyDescent="0.35">
      <c r="A52" s="13"/>
      <c r="B52" s="13"/>
      <c r="C52" s="13"/>
      <c r="D52" s="13"/>
      <c r="E52" s="21"/>
      <c r="F52" s="21"/>
    </row>
    <row r="53" spans="1:6" ht="15.5" x14ac:dyDescent="0.35">
      <c r="A53" s="120" t="s">
        <v>25</v>
      </c>
      <c r="B53" s="121"/>
      <c r="C53" s="121"/>
      <c r="D53" s="121"/>
      <c r="E53" s="121"/>
      <c r="F53" s="121"/>
    </row>
    <row r="54" spans="1:6" ht="15.5" x14ac:dyDescent="0.35">
      <c r="A54" s="78"/>
      <c r="B54" s="79"/>
      <c r="C54" s="79"/>
      <c r="D54" s="79"/>
      <c r="E54" s="79"/>
      <c r="F54" s="79"/>
    </row>
    <row r="55" spans="1:6" ht="15.5" x14ac:dyDescent="0.35">
      <c r="A55" s="78"/>
      <c r="B55" s="79"/>
      <c r="C55" s="79"/>
      <c r="D55" s="79"/>
      <c r="E55" s="79"/>
      <c r="F55" s="79"/>
    </row>
    <row r="56" spans="1:6" ht="15.5" x14ac:dyDescent="0.35">
      <c r="A56" s="118" t="s">
        <v>109</v>
      </c>
      <c r="B56" s="118"/>
      <c r="C56" s="118"/>
      <c r="D56" s="118"/>
      <c r="E56" s="118"/>
      <c r="F56" s="118"/>
    </row>
    <row r="57" spans="1:6" ht="15.5" x14ac:dyDescent="0.35">
      <c r="A57" s="4"/>
    </row>
    <row r="58" spans="1:6" ht="31" x14ac:dyDescent="0.35">
      <c r="A58" s="11" t="s">
        <v>13</v>
      </c>
      <c r="B58" s="11" t="s">
        <v>19</v>
      </c>
      <c r="C58" s="11" t="s">
        <v>20</v>
      </c>
      <c r="D58" s="11" t="s">
        <v>62</v>
      </c>
      <c r="E58" s="11" t="s">
        <v>111</v>
      </c>
      <c r="F58" s="11" t="s">
        <v>127</v>
      </c>
    </row>
    <row r="59" spans="1:6" ht="15.5" x14ac:dyDescent="0.35">
      <c r="A59" s="11" t="s">
        <v>35</v>
      </c>
      <c r="B59" s="80">
        <v>1101.72</v>
      </c>
      <c r="C59" s="80">
        <v>39.073</v>
      </c>
      <c r="D59" s="80">
        <v>43047.06</v>
      </c>
      <c r="E59" s="53"/>
      <c r="F59" s="10"/>
    </row>
    <row r="60" spans="1:6" ht="15.5" x14ac:dyDescent="0.35">
      <c r="A60" s="17" t="s">
        <v>5</v>
      </c>
      <c r="B60" s="52"/>
      <c r="C60" s="52"/>
      <c r="D60" s="52">
        <f>SUM(D59:D59)</f>
        <v>43047.06</v>
      </c>
      <c r="E60" s="56">
        <v>0</v>
      </c>
      <c r="F60" s="85">
        <v>0</v>
      </c>
    </row>
    <row r="61" spans="1:6" ht="30" x14ac:dyDescent="0.35">
      <c r="A61" s="17" t="s">
        <v>18</v>
      </c>
      <c r="B61" s="52"/>
      <c r="C61" s="52"/>
      <c r="D61" s="89">
        <v>43</v>
      </c>
      <c r="E61" s="108">
        <v>0</v>
      </c>
      <c r="F61" s="101">
        <v>0</v>
      </c>
    </row>
    <row r="62" spans="1:6" ht="15" x14ac:dyDescent="0.35">
      <c r="A62" s="13"/>
      <c r="B62" s="8"/>
      <c r="C62" s="8"/>
      <c r="D62" s="8"/>
      <c r="E62" s="14"/>
      <c r="F62" s="14"/>
    </row>
    <row r="63" spans="1:6" ht="15" x14ac:dyDescent="0.35">
      <c r="A63" s="13"/>
      <c r="B63" s="8"/>
      <c r="C63" s="8"/>
      <c r="D63" s="8"/>
      <c r="E63" s="14"/>
      <c r="F63" s="14"/>
    </row>
    <row r="64" spans="1:6" ht="15.5" x14ac:dyDescent="0.35">
      <c r="A64" s="118" t="s">
        <v>124</v>
      </c>
      <c r="B64" s="118"/>
      <c r="C64" s="118"/>
      <c r="D64" s="118"/>
      <c r="E64" s="118"/>
      <c r="F64" s="118"/>
    </row>
    <row r="65" spans="1:8" ht="15.5" x14ac:dyDescent="0.35">
      <c r="A65" s="4"/>
    </row>
    <row r="66" spans="1:8" ht="31" x14ac:dyDescent="0.35">
      <c r="A66" s="11" t="s">
        <v>13</v>
      </c>
      <c r="B66" s="11" t="s">
        <v>19</v>
      </c>
      <c r="C66" s="11" t="s">
        <v>20</v>
      </c>
      <c r="D66" s="11" t="s">
        <v>62</v>
      </c>
      <c r="E66" s="11" t="s">
        <v>111</v>
      </c>
      <c r="F66" s="11" t="s">
        <v>127</v>
      </c>
    </row>
    <row r="67" spans="1:8" ht="15.5" x14ac:dyDescent="0.35">
      <c r="A67" s="11" t="s">
        <v>69</v>
      </c>
      <c r="B67" s="80">
        <v>1364.6</v>
      </c>
      <c r="C67" s="80">
        <v>5.5</v>
      </c>
      <c r="D67" s="80">
        <v>7505.31</v>
      </c>
      <c r="E67" s="53"/>
      <c r="F67" s="10"/>
    </row>
    <row r="68" spans="1:8" ht="15.5" x14ac:dyDescent="0.35">
      <c r="A68" s="11" t="s">
        <v>69</v>
      </c>
      <c r="B68" s="80">
        <v>1364.6</v>
      </c>
      <c r="C68" s="80">
        <v>5.5</v>
      </c>
      <c r="D68" s="80"/>
      <c r="E68" s="53">
        <v>7505.31</v>
      </c>
      <c r="F68" s="10"/>
    </row>
    <row r="69" spans="1:8" ht="15.5" x14ac:dyDescent="0.35">
      <c r="A69" s="11" t="s">
        <v>69</v>
      </c>
      <c r="B69" s="80">
        <v>1364.6</v>
      </c>
      <c r="C69" s="80">
        <v>5.5</v>
      </c>
      <c r="D69" s="80"/>
      <c r="E69" s="53"/>
      <c r="F69" s="10">
        <v>7505.31</v>
      </c>
    </row>
    <row r="70" spans="1:8" ht="15.5" x14ac:dyDescent="0.35">
      <c r="A70" s="11" t="s">
        <v>34</v>
      </c>
      <c r="B70" s="80">
        <v>286.44</v>
      </c>
      <c r="C70" s="80">
        <v>5006.0200000000004</v>
      </c>
      <c r="D70" s="80">
        <v>1433924.4</v>
      </c>
      <c r="E70" s="55"/>
      <c r="F70" s="62"/>
    </row>
    <row r="71" spans="1:8" ht="15.5" x14ac:dyDescent="0.35">
      <c r="A71" s="17" t="s">
        <v>5</v>
      </c>
      <c r="B71" s="52"/>
      <c r="C71" s="52"/>
      <c r="D71" s="52">
        <f>SUM(D67:D70)</f>
        <v>1441429.71</v>
      </c>
      <c r="E71" s="56">
        <f>SUM(E67:E70)</f>
        <v>7505.31</v>
      </c>
      <c r="F71" s="71">
        <f>SUM(F67:F70)</f>
        <v>7505.31</v>
      </c>
    </row>
    <row r="72" spans="1:8" ht="30" x14ac:dyDescent="0.35">
      <c r="A72" s="17" t="s">
        <v>18</v>
      </c>
      <c r="B72" s="52"/>
      <c r="C72" s="52"/>
      <c r="D72" s="89">
        <v>1441.4</v>
      </c>
      <c r="E72" s="97">
        <v>120.9</v>
      </c>
      <c r="F72" s="92">
        <v>120.9</v>
      </c>
    </row>
    <row r="73" spans="1:8" ht="15" x14ac:dyDescent="0.35">
      <c r="A73" s="13"/>
      <c r="B73" s="8"/>
      <c r="C73" s="8"/>
      <c r="D73" s="8"/>
      <c r="E73" s="14"/>
      <c r="F73" s="14"/>
    </row>
    <row r="74" spans="1:8" ht="15.5" x14ac:dyDescent="0.35">
      <c r="A74" s="120" t="s">
        <v>26</v>
      </c>
      <c r="B74" s="121"/>
      <c r="C74" s="121"/>
      <c r="D74" s="121"/>
      <c r="E74" s="121"/>
      <c r="F74" s="121"/>
    </row>
    <row r="75" spans="1:8" ht="15.5" x14ac:dyDescent="0.35">
      <c r="A75" s="43"/>
      <c r="B75" s="44"/>
      <c r="C75" s="44"/>
      <c r="D75" s="44"/>
      <c r="E75" s="44"/>
      <c r="F75" s="44"/>
    </row>
    <row r="76" spans="1:8" ht="15" customHeight="1" x14ac:dyDescent="0.35">
      <c r="A76" s="118" t="s">
        <v>31</v>
      </c>
      <c r="B76" s="118"/>
      <c r="C76" s="119" t="s">
        <v>81</v>
      </c>
      <c r="D76" s="119"/>
      <c r="E76" s="119"/>
      <c r="F76" s="28"/>
      <c r="G76" s="7"/>
      <c r="H76" s="7"/>
    </row>
    <row r="77" spans="1:8" ht="15.5" x14ac:dyDescent="0.35">
      <c r="A77" s="4"/>
    </row>
    <row r="78" spans="1:8" ht="31" x14ac:dyDescent="0.35">
      <c r="A78" s="11" t="s">
        <v>10</v>
      </c>
      <c r="B78" s="11" t="s">
        <v>11</v>
      </c>
      <c r="C78" s="11" t="s">
        <v>12</v>
      </c>
      <c r="D78" s="11" t="s">
        <v>62</v>
      </c>
      <c r="E78" s="11" t="s">
        <v>111</v>
      </c>
      <c r="F78" s="11" t="s">
        <v>128</v>
      </c>
    </row>
    <row r="79" spans="1:8" ht="31" x14ac:dyDescent="0.35">
      <c r="A79" s="11" t="s">
        <v>53</v>
      </c>
      <c r="B79" s="11">
        <v>12</v>
      </c>
      <c r="C79" s="45">
        <v>3000</v>
      </c>
      <c r="D79" s="45">
        <v>36000</v>
      </c>
      <c r="E79" s="45"/>
      <c r="F79" s="45"/>
    </row>
    <row r="80" spans="1:8" ht="15" x14ac:dyDescent="0.35">
      <c r="A80" s="17" t="s">
        <v>5</v>
      </c>
      <c r="B80" s="18"/>
      <c r="C80" s="46"/>
      <c r="D80" s="46">
        <f>D79</f>
        <v>36000</v>
      </c>
      <c r="E80" s="46">
        <f t="shared" ref="E80:F80" si="3">E79</f>
        <v>0</v>
      </c>
      <c r="F80" s="46">
        <f t="shared" si="3"/>
        <v>0</v>
      </c>
    </row>
    <row r="81" spans="1:8" ht="30" x14ac:dyDescent="0.35">
      <c r="A81" s="17" t="s">
        <v>18</v>
      </c>
      <c r="B81" s="18"/>
      <c r="C81" s="46"/>
      <c r="D81" s="86">
        <v>36</v>
      </c>
      <c r="E81" s="86"/>
      <c r="F81" s="86"/>
    </row>
    <row r="82" spans="1:8" ht="15.5" x14ac:dyDescent="0.35">
      <c r="A82" s="4"/>
    </row>
    <row r="83" spans="1:8" ht="15" x14ac:dyDescent="0.35">
      <c r="A83" s="13"/>
      <c r="B83" s="8"/>
      <c r="C83" s="8"/>
      <c r="D83" s="8"/>
      <c r="E83" s="14"/>
      <c r="F83" s="14"/>
    </row>
    <row r="84" spans="1:8" ht="15.5" x14ac:dyDescent="0.35">
      <c r="A84" s="120" t="s">
        <v>27</v>
      </c>
      <c r="B84" s="120"/>
      <c r="C84" s="120"/>
      <c r="D84" s="120"/>
      <c r="E84" s="120"/>
      <c r="F84" s="120"/>
    </row>
    <row r="85" spans="1:8" ht="15.5" x14ac:dyDescent="0.35">
      <c r="A85" s="43"/>
      <c r="B85" s="44"/>
      <c r="C85" s="44"/>
      <c r="D85" s="44"/>
      <c r="E85" s="44"/>
      <c r="F85" s="44"/>
    </row>
    <row r="86" spans="1:8" ht="15" customHeight="1" x14ac:dyDescent="0.35">
      <c r="A86" s="118" t="s">
        <v>31</v>
      </c>
      <c r="B86" s="118"/>
      <c r="C86" s="119" t="s">
        <v>82</v>
      </c>
      <c r="D86" s="119"/>
      <c r="E86" s="119"/>
      <c r="F86" s="28"/>
      <c r="G86" s="7"/>
      <c r="H86" s="7"/>
    </row>
    <row r="87" spans="1:8" ht="15.5" x14ac:dyDescent="0.35">
      <c r="A87" s="4"/>
    </row>
    <row r="88" spans="1:8" ht="31" x14ac:dyDescent="0.35">
      <c r="A88" s="11" t="s">
        <v>13</v>
      </c>
      <c r="B88" s="11" t="s">
        <v>11</v>
      </c>
      <c r="C88" s="11" t="s">
        <v>12</v>
      </c>
      <c r="D88" s="11" t="s">
        <v>129</v>
      </c>
      <c r="E88" s="11" t="s">
        <v>111</v>
      </c>
      <c r="F88" s="11" t="s">
        <v>127</v>
      </c>
    </row>
    <row r="89" spans="1:8" ht="15.5" x14ac:dyDescent="0.35">
      <c r="A89" s="11" t="s">
        <v>71</v>
      </c>
      <c r="B89" s="11">
        <v>1</v>
      </c>
      <c r="C89" s="45">
        <v>7900</v>
      </c>
      <c r="D89" s="45">
        <v>7900</v>
      </c>
      <c r="E89" s="10"/>
      <c r="F89" s="10"/>
    </row>
    <row r="90" spans="1:8" ht="15" x14ac:dyDescent="0.35">
      <c r="A90" s="17" t="s">
        <v>5</v>
      </c>
      <c r="B90" s="18"/>
      <c r="C90" s="46"/>
      <c r="D90" s="46">
        <f>D89</f>
        <v>7900</v>
      </c>
      <c r="E90" s="12"/>
      <c r="F90" s="12"/>
    </row>
    <row r="91" spans="1:8" ht="35.25" customHeight="1" x14ac:dyDescent="0.35">
      <c r="A91" s="17" t="s">
        <v>18</v>
      </c>
      <c r="B91" s="18"/>
      <c r="C91" s="46"/>
      <c r="D91" s="86">
        <v>7.9</v>
      </c>
      <c r="E91" s="12"/>
      <c r="F91" s="12"/>
    </row>
    <row r="92" spans="1:8" ht="15" x14ac:dyDescent="0.35">
      <c r="A92" s="13"/>
      <c r="B92" s="8"/>
      <c r="C92" s="8"/>
      <c r="D92" s="8"/>
      <c r="E92" s="14"/>
      <c r="F92" s="14"/>
    </row>
    <row r="93" spans="1:8" ht="16.5" customHeight="1" x14ac:dyDescent="0.35">
      <c r="A93" s="118" t="s">
        <v>31</v>
      </c>
      <c r="B93" s="118"/>
      <c r="C93" s="119" t="s">
        <v>83</v>
      </c>
      <c r="D93" s="119"/>
      <c r="E93" s="119"/>
      <c r="F93" s="28"/>
    </row>
    <row r="94" spans="1:8" ht="15.5" x14ac:dyDescent="0.35">
      <c r="A94" s="4"/>
    </row>
    <row r="95" spans="1:8" ht="31" x14ac:dyDescent="0.35">
      <c r="A95" s="11" t="s">
        <v>13</v>
      </c>
      <c r="B95" s="11" t="s">
        <v>11</v>
      </c>
      <c r="C95" s="11" t="s">
        <v>12</v>
      </c>
      <c r="D95" s="11" t="s">
        <v>62</v>
      </c>
      <c r="E95" s="11" t="s">
        <v>111</v>
      </c>
      <c r="F95" s="11" t="s">
        <v>127</v>
      </c>
    </row>
    <row r="96" spans="1:8" ht="15" customHeight="1" x14ac:dyDescent="0.35">
      <c r="A96" s="11" t="s">
        <v>65</v>
      </c>
      <c r="B96" s="11">
        <v>1</v>
      </c>
      <c r="C96" s="11">
        <v>5000</v>
      </c>
      <c r="D96" s="11">
        <v>5000</v>
      </c>
      <c r="E96" s="11"/>
      <c r="F96" s="11"/>
      <c r="G96" s="7"/>
      <c r="H96" s="7"/>
    </row>
    <row r="97" spans="1:8" ht="15.75" customHeight="1" x14ac:dyDescent="0.35">
      <c r="A97" s="11" t="s">
        <v>54</v>
      </c>
      <c r="B97" s="11">
        <v>1</v>
      </c>
      <c r="C97" s="45">
        <v>10400</v>
      </c>
      <c r="D97" s="45">
        <v>10400</v>
      </c>
      <c r="E97" s="10"/>
      <c r="F97" s="10"/>
    </row>
    <row r="98" spans="1:8" ht="15" x14ac:dyDescent="0.35">
      <c r="A98" s="17" t="s">
        <v>5</v>
      </c>
      <c r="B98" s="18"/>
      <c r="C98" s="46"/>
      <c r="D98" s="46">
        <f>D97+D96</f>
        <v>15400</v>
      </c>
      <c r="E98" s="12"/>
      <c r="F98" s="12"/>
    </row>
    <row r="99" spans="1:8" ht="30" x14ac:dyDescent="0.35">
      <c r="A99" s="17" t="s">
        <v>18</v>
      </c>
      <c r="B99" s="18"/>
      <c r="C99" s="46"/>
      <c r="D99" s="46">
        <v>15.4</v>
      </c>
      <c r="E99" s="12"/>
      <c r="F99" s="12"/>
    </row>
    <row r="100" spans="1:8" ht="20.25" customHeight="1" x14ac:dyDescent="0.35">
      <c r="A100" s="4"/>
    </row>
    <row r="101" spans="1:8" ht="15.5" x14ac:dyDescent="0.35">
      <c r="A101" s="120" t="s">
        <v>72</v>
      </c>
      <c r="B101" s="121"/>
      <c r="C101" s="121"/>
      <c r="D101" s="121"/>
      <c r="E101" s="121"/>
      <c r="F101" s="121"/>
    </row>
    <row r="102" spans="1:8" ht="15.5" x14ac:dyDescent="0.35">
      <c r="A102" s="43"/>
      <c r="B102" s="44"/>
      <c r="C102" s="44"/>
      <c r="D102" s="44"/>
      <c r="E102" s="44"/>
      <c r="F102" s="44"/>
    </row>
    <row r="103" spans="1:8" ht="15" customHeight="1" x14ac:dyDescent="0.35">
      <c r="A103" s="118" t="s">
        <v>31</v>
      </c>
      <c r="B103" s="118"/>
      <c r="C103" s="119" t="s">
        <v>84</v>
      </c>
      <c r="D103" s="119"/>
      <c r="E103" s="119"/>
      <c r="F103" s="28"/>
      <c r="G103" s="7"/>
      <c r="H103" s="7"/>
    </row>
    <row r="104" spans="1:8" ht="15" customHeight="1" x14ac:dyDescent="0.35">
      <c r="A104" s="68"/>
      <c r="B104" s="68"/>
      <c r="C104" s="132"/>
      <c r="D104" s="132"/>
      <c r="E104" s="69"/>
      <c r="F104" s="28"/>
      <c r="G104" s="7"/>
      <c r="H104" s="7"/>
    </row>
    <row r="105" spans="1:8" ht="21" customHeight="1" x14ac:dyDescent="0.35">
      <c r="A105" s="4"/>
    </row>
    <row r="106" spans="1:8" ht="31" x14ac:dyDescent="0.35">
      <c r="A106" s="11" t="s">
        <v>13</v>
      </c>
      <c r="B106" s="11" t="s">
        <v>130</v>
      </c>
      <c r="C106" s="11" t="s">
        <v>131</v>
      </c>
      <c r="D106" s="11" t="s">
        <v>62</v>
      </c>
      <c r="E106" s="11" t="s">
        <v>111</v>
      </c>
      <c r="F106" s="11" t="s">
        <v>127</v>
      </c>
    </row>
    <row r="107" spans="1:8" ht="15.5" x14ac:dyDescent="0.35">
      <c r="A107" s="11" t="s">
        <v>70</v>
      </c>
      <c r="B107" s="11">
        <v>454545</v>
      </c>
      <c r="C107" s="11">
        <v>2.2000000000000002</v>
      </c>
      <c r="D107" s="11">
        <v>10000</v>
      </c>
      <c r="E107" s="10"/>
      <c r="F107" s="10"/>
    </row>
    <row r="108" spans="1:8" ht="15" x14ac:dyDescent="0.35">
      <c r="A108" s="17" t="s">
        <v>5</v>
      </c>
      <c r="B108" s="18"/>
      <c r="C108" s="18"/>
      <c r="D108" s="18">
        <f>+D107</f>
        <v>10000</v>
      </c>
      <c r="E108" s="12"/>
      <c r="F108" s="12"/>
    </row>
    <row r="109" spans="1:8" ht="30" x14ac:dyDescent="0.35">
      <c r="A109" s="17" t="s">
        <v>18</v>
      </c>
      <c r="B109" s="18"/>
      <c r="C109" s="18"/>
      <c r="D109" s="18">
        <v>10</v>
      </c>
      <c r="E109" s="12"/>
      <c r="F109" s="12"/>
    </row>
    <row r="110" spans="1:8" ht="18.75" customHeight="1" x14ac:dyDescent="0.35">
      <c r="A110" s="4"/>
    </row>
    <row r="111" spans="1:8" ht="15" x14ac:dyDescent="0.35">
      <c r="A111" s="13"/>
      <c r="B111" s="8"/>
      <c r="C111" s="8"/>
      <c r="D111" s="8"/>
      <c r="E111" s="8"/>
      <c r="F111" s="14"/>
    </row>
    <row r="112" spans="1:8" ht="15.5" x14ac:dyDescent="0.35">
      <c r="A112" s="59" t="s">
        <v>52</v>
      </c>
      <c r="B112" s="60">
        <f>D108+D16+D50+D60+D80++D90+D98+D32+D41+D71+D23</f>
        <v>3708473.3200000003</v>
      </c>
      <c r="C112" s="61">
        <f>E16+E50+E60+E80+E90+E41+E32+E23+E71</f>
        <v>1082944.46</v>
      </c>
      <c r="D112" s="61">
        <f>F16+F50+F60+F80++F90+F23+F41+F32+F71</f>
        <v>778233.46000000008</v>
      </c>
    </row>
    <row r="113" spans="1:4" ht="15.5" x14ac:dyDescent="0.35">
      <c r="A113" s="15"/>
      <c r="B113" s="8"/>
      <c r="C113" s="16"/>
      <c r="D113" s="16"/>
    </row>
    <row r="114" spans="1:4" ht="15.5" x14ac:dyDescent="0.35">
      <c r="A114" s="6" t="s">
        <v>73</v>
      </c>
    </row>
    <row r="116" spans="1:4" ht="15.5" x14ac:dyDescent="0.35">
      <c r="A116" s="6" t="s">
        <v>74</v>
      </c>
    </row>
  </sheetData>
  <mergeCells count="36">
    <mergeCell ref="D2:F2"/>
    <mergeCell ref="D3:F3"/>
    <mergeCell ref="A7:J7"/>
    <mergeCell ref="A4:F4"/>
    <mergeCell ref="A5:F5"/>
    <mergeCell ref="A6:F6"/>
    <mergeCell ref="C8:E8"/>
    <mergeCell ref="A10:F10"/>
    <mergeCell ref="A12:B12"/>
    <mergeCell ref="C104:D104"/>
    <mergeCell ref="A53:F53"/>
    <mergeCell ref="A56:F56"/>
    <mergeCell ref="C76:E76"/>
    <mergeCell ref="A44:F44"/>
    <mergeCell ref="A84:F84"/>
    <mergeCell ref="A86:B86"/>
    <mergeCell ref="C86:E86"/>
    <mergeCell ref="A74:F74"/>
    <mergeCell ref="A76:B76"/>
    <mergeCell ref="A93:B93"/>
    <mergeCell ref="C93:E93"/>
    <mergeCell ref="A46:B46"/>
    <mergeCell ref="A101:F101"/>
    <mergeCell ref="A103:B103"/>
    <mergeCell ref="C103:E103"/>
    <mergeCell ref="A9:E9"/>
    <mergeCell ref="C46:E46"/>
    <mergeCell ref="C12:E12"/>
    <mergeCell ref="A19:B19"/>
    <mergeCell ref="C19:E19"/>
    <mergeCell ref="A35:B35"/>
    <mergeCell ref="C35:E35"/>
    <mergeCell ref="A28:B28"/>
    <mergeCell ref="C28:E28"/>
    <mergeCell ref="A26:F26"/>
    <mergeCell ref="A64:F64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82" fitToHeight="3" orientation="portrait" r:id="rId1"/>
  <rowBreaks count="1" manualBreakCount="1">
    <brk id="99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адм</vt:lpstr>
      <vt:lpstr>скц</vt:lpstr>
      <vt:lpstr>Лист2</vt:lpstr>
      <vt:lpstr>Лист3</vt:lpstr>
      <vt:lpstr>адм!Область_печати</vt:lpstr>
      <vt:lpstr>скц!Область_печати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2021-11-16T08:07:30Z</dcterms:modified>
</cp:coreProperties>
</file>